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-15" yWindow="-15" windowWidth="7695" windowHeight="8100"/>
  </bookViews>
  <sheets>
    <sheet name="Sheet1" sheetId="1" r:id="rId1"/>
    <sheet name="Sheet1 (2)" sheetId="4" r:id="rId2"/>
    <sheet name="GAB PB1&amp;2 TAHAP (2)" sheetId="5" r:id="rId3"/>
    <sheet name="Sheet2" sheetId="2" r:id="rId4"/>
    <sheet name="Sheet3" sheetId="3" r:id="rId5"/>
  </sheets>
  <definedNames>
    <definedName name="_xlnm._FilterDatabase" localSheetId="2" hidden="1">'GAB PB1&amp;2 TAHAP (2)'!$A$3:$N$95</definedName>
  </definedNames>
  <calcPr calcId="152511"/>
</workbook>
</file>

<file path=xl/calcChain.xml><?xml version="1.0" encoding="utf-8"?>
<calcChain xmlns="http://schemas.openxmlformats.org/spreadsheetml/2006/main">
  <c r="F145" i="4" l="1"/>
  <c r="F119" i="4" l="1"/>
  <c r="N60" i="5" l="1"/>
  <c r="N61" i="5"/>
  <c r="N62" i="5"/>
  <c r="N68" i="5"/>
  <c r="N69" i="5"/>
  <c r="N73" i="5"/>
  <c r="N74" i="5"/>
  <c r="N81" i="5"/>
  <c r="N87" i="5"/>
  <c r="E91" i="5"/>
  <c r="G91" i="5"/>
  <c r="I91" i="5"/>
  <c r="N92" i="5"/>
  <c r="N93" i="5"/>
  <c r="N94" i="5" l="1"/>
  <c r="N158" i="1"/>
  <c r="N134" i="1"/>
  <c r="N38" i="1"/>
  <c r="F35" i="4"/>
</calcChain>
</file>

<file path=xl/sharedStrings.xml><?xml version="1.0" encoding="utf-8"?>
<sst xmlns="http://schemas.openxmlformats.org/spreadsheetml/2006/main" count="620" uniqueCount="153">
  <si>
    <t>PT. Banda Aceh</t>
  </si>
  <si>
    <t>PN. Simpang Tiga Redelong</t>
  </si>
  <si>
    <t>2011</t>
  </si>
  <si>
    <t>PT. Medan</t>
  </si>
  <si>
    <t>2012</t>
  </si>
  <si>
    <t>PN. Tarutung</t>
  </si>
  <si>
    <t>PT. Padang</t>
  </si>
  <si>
    <t>PN. Sawahlunto</t>
  </si>
  <si>
    <t>2013</t>
  </si>
  <si>
    <t>PT. Jambi</t>
  </si>
  <si>
    <t>PN. Kuala Tungkal</t>
  </si>
  <si>
    <t>Pengadilan Tipikor Jambi</t>
  </si>
  <si>
    <t>PT. Palembang</t>
  </si>
  <si>
    <t>PN. Prabumulih</t>
  </si>
  <si>
    <t>PN. Pagar Alam</t>
  </si>
  <si>
    <t>PT. Bangka Belitung</t>
  </si>
  <si>
    <t>PN. Sungailiat</t>
  </si>
  <si>
    <t>PT. Bengkulu</t>
  </si>
  <si>
    <t>Pengadilan Tipikor Bengkulu</t>
  </si>
  <si>
    <t>PT. Banten</t>
  </si>
  <si>
    <t>PN. Serang</t>
  </si>
  <si>
    <t>PT. Jakarta</t>
  </si>
  <si>
    <t>PN. Jakarta Pusat</t>
  </si>
  <si>
    <t>7.936.084.000</t>
  </si>
  <si>
    <t>PT. Bandung</t>
  </si>
  <si>
    <t>PT. Surabaya</t>
  </si>
  <si>
    <t>PN. Gresik</t>
  </si>
  <si>
    <t>PT. Pontianak</t>
  </si>
  <si>
    <t>PN. Putussibau</t>
  </si>
  <si>
    <t>PN. Ketapang</t>
  </si>
  <si>
    <t>PN. Ngabang</t>
  </si>
  <si>
    <t>Pengadilan Tipikor Pontianak</t>
  </si>
  <si>
    <t>PT. Makassar</t>
  </si>
  <si>
    <t>PN. Masamba</t>
  </si>
  <si>
    <t>PN. Pasangkayu</t>
  </si>
  <si>
    <t>PT. Kendari</t>
  </si>
  <si>
    <t>PN. Andoloo</t>
  </si>
  <si>
    <t>PN. Pasarwajo</t>
  </si>
  <si>
    <t>PT. Gorontalo</t>
  </si>
  <si>
    <t>Pengadilan Tipikor Gorontalo</t>
  </si>
  <si>
    <t>PT. Mataram</t>
  </si>
  <si>
    <t>Pengadilan Tipikor Mataram</t>
  </si>
  <si>
    <t>PT. Ambon</t>
  </si>
  <si>
    <t>Pengadilan Tipikor Ambon</t>
  </si>
  <si>
    <t>PT. Maluku Utara</t>
  </si>
  <si>
    <t>PN. Labuha</t>
  </si>
  <si>
    <t>Msy Lhokseumawe</t>
  </si>
  <si>
    <t>Msy Sabang</t>
  </si>
  <si>
    <t>Msy Banda Aceh</t>
  </si>
  <si>
    <t>Msy Jantho</t>
  </si>
  <si>
    <t>Msy Bireuen</t>
  </si>
  <si>
    <t>PTA. Medan</t>
  </si>
  <si>
    <t>PA. Padangsidempuan</t>
  </si>
  <si>
    <t>PA. Simalungun</t>
  </si>
  <si>
    <t>PA. Tebing Tinggi</t>
  </si>
  <si>
    <t>PA. Balige</t>
  </si>
  <si>
    <t>PTA. Padang</t>
  </si>
  <si>
    <t>PA. Maninjau</t>
  </si>
  <si>
    <t>PA. Lubuk Sikaping</t>
  </si>
  <si>
    <t>PA. Tanjung Pati</t>
  </si>
  <si>
    <t>PA. Koto Baru</t>
  </si>
  <si>
    <t>PA. Batusangkar</t>
  </si>
  <si>
    <t>PTA. Pekanbaru</t>
  </si>
  <si>
    <t>PA. Bangkinang</t>
  </si>
  <si>
    <t>PTA. Jambi</t>
  </si>
  <si>
    <t>PA. Muara Bungo</t>
  </si>
  <si>
    <t>PA. Muara Bulian</t>
  </si>
  <si>
    <t>PTA. Palembang</t>
  </si>
  <si>
    <t>PA. Baturaja</t>
  </si>
  <si>
    <t>PTA. Bangkabelitung</t>
  </si>
  <si>
    <t>PA. Pangkal Pinang</t>
  </si>
  <si>
    <t>PA. Muntok</t>
  </si>
  <si>
    <t>PTA. Bengkulu</t>
  </si>
  <si>
    <t>PA. Lebong</t>
  </si>
  <si>
    <t>PTA. Bandung</t>
  </si>
  <si>
    <t>PA. Cimahi</t>
  </si>
  <si>
    <t>PA. Cirebon</t>
  </si>
  <si>
    <t>PA. Garut</t>
  </si>
  <si>
    <t>PA. Purwakarta</t>
  </si>
  <si>
    <t>PA. Subang</t>
  </si>
  <si>
    <t>PTA. Semarang</t>
  </si>
  <si>
    <t>PA. Cilacap</t>
  </si>
  <si>
    <t>PA. Batang</t>
  </si>
  <si>
    <t>PA. Jepara</t>
  </si>
  <si>
    <t>PA. Semarang</t>
  </si>
  <si>
    <t>PTA. Surabaya</t>
  </si>
  <si>
    <t>PA. Jember</t>
  </si>
  <si>
    <t>PA. Probolinggo</t>
  </si>
  <si>
    <t>PA. Lumajang</t>
  </si>
  <si>
    <t>PTA. Pontianak</t>
  </si>
  <si>
    <t>PA. Sintang</t>
  </si>
  <si>
    <t>PA. Bengkayang</t>
  </si>
  <si>
    <t>PTA. Samarinda</t>
  </si>
  <si>
    <t>PA. Nunukan</t>
  </si>
  <si>
    <t>PA. Tanjung Redeb</t>
  </si>
  <si>
    <t>PA. Tanah Grogot</t>
  </si>
  <si>
    <t>PTA. Banjarmasin</t>
  </si>
  <si>
    <t>PA. Barabai</t>
  </si>
  <si>
    <t>PA. Batulicin</t>
  </si>
  <si>
    <t>2014</t>
  </si>
  <si>
    <t>PTA. Makassar</t>
  </si>
  <si>
    <t>PA. Makassar</t>
  </si>
  <si>
    <t>PTA. Palu</t>
  </si>
  <si>
    <t>PA. Parigi</t>
  </si>
  <si>
    <t>PTA. Kendari</t>
  </si>
  <si>
    <t>PA. Kolaka</t>
  </si>
  <si>
    <t>PA. Andoloo</t>
  </si>
  <si>
    <t>PA. Pasarwajo</t>
  </si>
  <si>
    <t>PTA. Gorontalo</t>
  </si>
  <si>
    <t>PA. Gorontalo</t>
  </si>
  <si>
    <t>PA. Marisa</t>
  </si>
  <si>
    <t>PTA. Mataram</t>
  </si>
  <si>
    <t>PA. Badung</t>
  </si>
  <si>
    <t>PA. Taliwang</t>
  </si>
  <si>
    <t>PA. Gianyar</t>
  </si>
  <si>
    <t>PA. Klungkung</t>
  </si>
  <si>
    <t>PTA. Kupang</t>
  </si>
  <si>
    <t>PA. Ende</t>
  </si>
  <si>
    <t>PA. Maumere</t>
  </si>
  <si>
    <t>PTA. Ambon</t>
  </si>
  <si>
    <t>PTTUN. Jakarta</t>
  </si>
  <si>
    <t>PTUN. Serang</t>
  </si>
  <si>
    <t xml:space="preserve">Dilmilti - I </t>
  </si>
  <si>
    <t>Pengadilan Militer 1-07 Balikpapan</t>
  </si>
  <si>
    <t>PT. TUN. Samarinda</t>
  </si>
  <si>
    <t>PTUN. Samarinda</t>
  </si>
  <si>
    <t>NO.</t>
  </si>
  <si>
    <t xml:space="preserve">WILAYAH HUKUM </t>
  </si>
  <si>
    <t>NAMA SATKER YANG AKAN DIRESMIKAN</t>
  </si>
  <si>
    <t>TAHAP I</t>
  </si>
  <si>
    <t>TAHAP II</t>
  </si>
  <si>
    <t>TAHAP III</t>
  </si>
  <si>
    <t>TAHAP IV</t>
  </si>
  <si>
    <t>TAHAP LANJUTAN</t>
  </si>
  <si>
    <t>BIAYA PEMBANGUNAN</t>
  </si>
  <si>
    <t>TAHUN</t>
  </si>
  <si>
    <t>ANGGARAN</t>
  </si>
  <si>
    <t>MS Syariyah Aceh</t>
  </si>
  <si>
    <t>TAHAP</t>
  </si>
  <si>
    <t>PTUN. Jakarta</t>
  </si>
  <si>
    <t>TAHUN SELESAI</t>
  </si>
  <si>
    <t>PA.  Padangsidempuan</t>
  </si>
  <si>
    <t>Tipikor Pontianak</t>
  </si>
  <si>
    <t>Tipikor Bengkulu</t>
  </si>
  <si>
    <t>Tipikor Gorontalo</t>
  </si>
  <si>
    <t>Tipikor Mataram</t>
  </si>
  <si>
    <t>Tipikor Ambon</t>
  </si>
  <si>
    <t>DAFTAR USULAN PERESMIAN GEDUNG PENGADILAN TAHUN 2016</t>
  </si>
  <si>
    <t>PERADILAN UMUM</t>
  </si>
  <si>
    <t>PERADILAN AGAMA</t>
  </si>
  <si>
    <t>PERADILAN MILITER &amp; TUN</t>
  </si>
  <si>
    <t>TOTAL</t>
  </si>
  <si>
    <t>MS Syariyah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</si>
</sst>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164" formatCode="0;[Red]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sz val="12"/>
      <color rgb="FF000000"/>
      <name val="Calibri"/>
      <family val="2"/>
      <charset val="1"/>
      <scheme val="minor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auto="1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/>
    <xf numFmtId="41" fontId="2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14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 vertical="center"/>
    </xf>
    <xf numFmtId="41" fontId="4" fillId="2" borderId="0" xfId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vertical="center" wrapText="1"/>
    </xf>
    <xf numFmtId="3" fontId="4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vertical="center" wrapText="1"/>
    </xf>
    <xf numFmtId="0" fontId="4" fillId="0" borderId="1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41" fontId="4" fillId="2" borderId="0" xfId="1" applyFont="1" applyFill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41" fontId="4" fillId="0" borderId="1" xfId="1" applyNumberFormat="1" applyFont="1" applyFill="1" applyBorder="1" applyAlignment="1">
      <alignment vertical="center" wrapText="1"/>
    </xf>
    <xf numFmtId="41" fontId="4" fillId="0" borderId="1" xfId="1" applyFont="1" applyBorder="1" applyAlignment="1">
      <alignment vertical="center" wrapText="1"/>
    </xf>
    <xf numFmtId="41" fontId="4" fillId="0" borderId="1" xfId="0" applyNumberFormat="1" applyFont="1" applyFill="1" applyBorder="1" applyAlignment="1">
      <alignment vertical="center" wrapText="1"/>
    </xf>
    <xf numFmtId="41" fontId="4" fillId="0" borderId="1" xfId="1" applyFont="1" applyFill="1" applyBorder="1" applyAlignment="1">
      <alignment vertical="center" wrapText="1"/>
    </xf>
    <xf numFmtId="41" fontId="4" fillId="0" borderId="1" xfId="1" applyNumberFormat="1" applyFont="1" applyFill="1" applyBorder="1" applyAlignment="1">
      <alignment horizontal="center" vertical="center" wrapText="1"/>
    </xf>
    <xf numFmtId="41" fontId="4" fillId="0" borderId="1" xfId="0" applyNumberFormat="1" applyFont="1" applyFill="1" applyBorder="1" applyAlignment="1">
      <alignment horizontal="center" vertical="center" wrapText="1"/>
    </xf>
    <xf numFmtId="41" fontId="4" fillId="0" borderId="1" xfId="0" applyNumberFormat="1" applyFont="1" applyBorder="1" applyAlignment="1">
      <alignment vertical="center" wrapText="1"/>
    </xf>
    <xf numFmtId="41" fontId="4" fillId="0" borderId="0" xfId="0" applyNumberFormat="1" applyFont="1" applyAlignment="1">
      <alignment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vertical="center" wrapText="1"/>
    </xf>
    <xf numFmtId="3" fontId="4" fillId="2" borderId="14" xfId="0" applyNumberFormat="1" applyFont="1" applyFill="1" applyBorder="1" applyAlignment="1">
      <alignment horizontal="center" vertical="center" wrapText="1"/>
    </xf>
    <xf numFmtId="164" fontId="5" fillId="2" borderId="14" xfId="0" applyNumberFormat="1" applyFont="1" applyFill="1" applyBorder="1" applyAlignment="1">
      <alignment horizontal="center" vertical="center" wrapText="1"/>
    </xf>
    <xf numFmtId="3" fontId="5" fillId="2" borderId="1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wrapText="1"/>
    </xf>
    <xf numFmtId="3" fontId="3" fillId="0" borderId="1" xfId="0" applyNumberFormat="1" applyFont="1" applyBorder="1" applyAlignment="1">
      <alignment wrapText="1"/>
    </xf>
    <xf numFmtId="0" fontId="4" fillId="0" borderId="14" xfId="0" applyFont="1" applyFill="1" applyBorder="1" applyAlignment="1">
      <alignment horizontal="left" vertical="center"/>
    </xf>
    <xf numFmtId="3" fontId="4" fillId="0" borderId="14" xfId="0" applyNumberFormat="1" applyFont="1" applyFill="1" applyBorder="1" applyAlignment="1">
      <alignment vertical="center" wrapText="1"/>
    </xf>
    <xf numFmtId="0" fontId="8" fillId="0" borderId="0" xfId="2" applyFont="1" applyFill="1" applyAlignment="1">
      <alignment vertical="center"/>
    </xf>
    <xf numFmtId="41" fontId="8" fillId="0" borderId="0" xfId="3" applyFont="1" applyFill="1" applyAlignment="1">
      <alignment vertical="center"/>
    </xf>
    <xf numFmtId="3" fontId="8" fillId="0" borderId="0" xfId="2" applyNumberFormat="1" applyFont="1" applyFill="1" applyAlignment="1">
      <alignment vertical="center"/>
    </xf>
    <xf numFmtId="164" fontId="8" fillId="0" borderId="0" xfId="2" applyNumberFormat="1" applyFont="1" applyFill="1" applyAlignment="1">
      <alignment horizontal="center" vertical="center"/>
    </xf>
    <xf numFmtId="0" fontId="8" fillId="0" borderId="0" xfId="2" applyFont="1" applyFill="1" applyAlignment="1">
      <alignment horizontal="left" vertical="center"/>
    </xf>
    <xf numFmtId="0" fontId="8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vertical="center"/>
    </xf>
    <xf numFmtId="41" fontId="4" fillId="0" borderId="0" xfId="3" applyFont="1" applyFill="1" applyAlignment="1">
      <alignment vertical="center"/>
    </xf>
    <xf numFmtId="41" fontId="4" fillId="0" borderId="1" xfId="3" applyNumberFormat="1" applyFont="1" applyFill="1" applyBorder="1" applyAlignment="1">
      <alignment vertical="center"/>
    </xf>
    <xf numFmtId="41" fontId="4" fillId="0" borderId="1" xfId="3" applyFont="1" applyFill="1" applyBorder="1" applyAlignment="1">
      <alignment vertical="center"/>
    </xf>
    <xf numFmtId="164" fontId="4" fillId="0" borderId="1" xfId="3" applyNumberFormat="1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vertical="center"/>
    </xf>
    <xf numFmtId="0" fontId="4" fillId="0" borderId="1" xfId="2" applyFont="1" applyFill="1" applyBorder="1" applyAlignment="1">
      <alignment horizontal="left" vertical="center"/>
    </xf>
    <xf numFmtId="0" fontId="8" fillId="0" borderId="1" xfId="2" applyFont="1" applyFill="1" applyBorder="1" applyAlignment="1">
      <alignment horizontal="center" vertical="center"/>
    </xf>
    <xf numFmtId="41" fontId="4" fillId="0" borderId="1" xfId="2" applyNumberFormat="1" applyFont="1" applyFill="1" applyBorder="1" applyAlignment="1">
      <alignment vertical="center"/>
    </xf>
    <xf numFmtId="41" fontId="4" fillId="0" borderId="1" xfId="2" applyNumberFormat="1" applyFont="1" applyFill="1" applyBorder="1" applyAlignment="1">
      <alignment horizontal="center" vertical="center"/>
    </xf>
    <xf numFmtId="3" fontId="8" fillId="0" borderId="1" xfId="2" applyNumberFormat="1" applyFont="1" applyFill="1" applyBorder="1" applyAlignment="1">
      <alignment vertical="center"/>
    </xf>
    <xf numFmtId="164" fontId="8" fillId="0" borderId="1" xfId="3" applyNumberFormat="1" applyFont="1" applyFill="1" applyBorder="1" applyAlignment="1">
      <alignment horizontal="center" vertical="center"/>
    </xf>
    <xf numFmtId="41" fontId="4" fillId="0" borderId="1" xfId="3" applyFont="1" applyBorder="1" applyAlignment="1">
      <alignment vertical="center"/>
    </xf>
    <xf numFmtId="41" fontId="4" fillId="0" borderId="1" xfId="3" applyFont="1" applyFill="1" applyBorder="1" applyAlignment="1">
      <alignment vertical="center" wrapText="1"/>
    </xf>
    <xf numFmtId="164" fontId="4" fillId="0" borderId="1" xfId="3" applyNumberFormat="1" applyFont="1" applyFill="1" applyBorder="1" applyAlignment="1">
      <alignment horizontal="center" vertical="center" wrapText="1"/>
    </xf>
    <xf numFmtId="41" fontId="4" fillId="0" borderId="1" xfId="3" applyNumberFormat="1" applyFont="1" applyFill="1" applyBorder="1" applyAlignment="1">
      <alignment horizontal="center" vertical="center"/>
    </xf>
    <xf numFmtId="3" fontId="4" fillId="0" borderId="1" xfId="2" applyNumberFormat="1" applyFont="1" applyFill="1" applyBorder="1" applyAlignment="1">
      <alignment vertical="center"/>
    </xf>
    <xf numFmtId="3" fontId="4" fillId="0" borderId="1" xfId="2" applyNumberFormat="1" applyFont="1" applyFill="1" applyBorder="1" applyAlignment="1">
      <alignment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41" fontId="4" fillId="0" borderId="1" xfId="2" applyNumberFormat="1" applyFont="1" applyFill="1" applyBorder="1" applyAlignment="1">
      <alignment vertical="center" wrapText="1"/>
    </xf>
    <xf numFmtId="41" fontId="4" fillId="0" borderId="1" xfId="2" applyNumberFormat="1" applyFont="1" applyBorder="1" applyAlignment="1">
      <alignment vertical="center"/>
    </xf>
    <xf numFmtId="3" fontId="4" fillId="0" borderId="0" xfId="2" applyNumberFormat="1" applyFont="1" applyFill="1" applyBorder="1" applyAlignment="1">
      <alignment vertical="center"/>
    </xf>
    <xf numFmtId="0" fontId="4" fillId="2" borderId="0" xfId="2" applyFont="1" applyFill="1" applyAlignment="1">
      <alignment horizontal="center" vertical="center"/>
    </xf>
    <xf numFmtId="41" fontId="4" fillId="2" borderId="0" xfId="3" applyFont="1" applyFill="1" applyAlignment="1">
      <alignment horizontal="center" vertical="center"/>
    </xf>
    <xf numFmtId="3" fontId="5" fillId="2" borderId="3" xfId="2" applyNumberFormat="1" applyFont="1" applyFill="1" applyBorder="1" applyAlignment="1">
      <alignment horizontal="center" vertical="center"/>
    </xf>
    <xf numFmtId="164" fontId="5" fillId="2" borderId="3" xfId="2" applyNumberFormat="1" applyFont="1" applyFill="1" applyBorder="1" applyAlignment="1">
      <alignment horizontal="center" vertical="center"/>
    </xf>
    <xf numFmtId="3" fontId="8" fillId="0" borderId="1" xfId="2" applyNumberFormat="1" applyFont="1" applyBorder="1" applyAlignment="1">
      <alignment horizontal="right" vertical="center" wrapText="1"/>
    </xf>
    <xf numFmtId="3" fontId="8" fillId="0" borderId="1" xfId="2" applyNumberFormat="1" applyFont="1" applyBorder="1" applyAlignment="1">
      <alignment vertical="center"/>
    </xf>
    <xf numFmtId="164" fontId="8" fillId="0" borderId="1" xfId="2" applyNumberFormat="1" applyFont="1" applyBorder="1" applyAlignment="1">
      <alignment horizontal="center" vertical="center"/>
    </xf>
    <xf numFmtId="3" fontId="8" fillId="0" borderId="1" xfId="2" applyNumberFormat="1" applyFont="1" applyBorder="1" applyAlignment="1">
      <alignment vertical="center" wrapText="1"/>
    </xf>
    <xf numFmtId="164" fontId="8" fillId="0" borderId="1" xfId="2" applyNumberFormat="1" applyFont="1" applyBorder="1" applyAlignment="1">
      <alignment horizontal="center" vertical="center" wrapText="1"/>
    </xf>
    <xf numFmtId="0" fontId="8" fillId="0" borderId="1" xfId="2" applyFont="1" applyFill="1" applyBorder="1" applyAlignment="1">
      <alignment vertical="center"/>
    </xf>
    <xf numFmtId="164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center"/>
    </xf>
    <xf numFmtId="3" fontId="4" fillId="0" borderId="1" xfId="2" applyNumberFormat="1" applyFont="1" applyBorder="1" applyAlignment="1">
      <alignment vertical="center" wrapText="1"/>
    </xf>
    <xf numFmtId="164" fontId="4" fillId="0" borderId="1" xfId="2" applyNumberFormat="1" applyFont="1" applyBorder="1" applyAlignment="1">
      <alignment horizontal="center" vertical="center" wrapText="1"/>
    </xf>
    <xf numFmtId="3" fontId="9" fillId="0" borderId="1" xfId="2" applyNumberFormat="1" applyFont="1" applyBorder="1" applyAlignment="1">
      <alignment vertical="center" wrapText="1"/>
    </xf>
    <xf numFmtId="164" fontId="9" fillId="0" borderId="1" xfId="2" applyNumberFormat="1" applyFont="1" applyBorder="1" applyAlignment="1">
      <alignment horizontal="center" vertical="center" wrapText="1"/>
    </xf>
    <xf numFmtId="0" fontId="8" fillId="0" borderId="0" xfId="2" applyFont="1" applyFill="1" applyBorder="1" applyAlignment="1">
      <alignment vertical="center"/>
    </xf>
    <xf numFmtId="41" fontId="8" fillId="0" borderId="0" xfId="3" applyFont="1" applyFill="1" applyBorder="1" applyAlignment="1">
      <alignment vertical="center"/>
    </xf>
    <xf numFmtId="3" fontId="5" fillId="2" borderId="15" xfId="2" applyNumberFormat="1" applyFont="1" applyFill="1" applyBorder="1" applyAlignment="1">
      <alignment vertical="center" wrapText="1"/>
    </xf>
    <xf numFmtId="164" fontId="10" fillId="0" borderId="15" xfId="2" applyNumberFormat="1" applyFont="1" applyFill="1" applyBorder="1" applyAlignment="1">
      <alignment horizontal="center" vertical="center"/>
    </xf>
    <xf numFmtId="164" fontId="10" fillId="0" borderId="0" xfId="2" applyNumberFormat="1" applyFont="1" applyFill="1" applyBorder="1" applyAlignment="1">
      <alignment horizontal="center" vertical="center"/>
    </xf>
    <xf numFmtId="3" fontId="10" fillId="0" borderId="0" xfId="2" applyNumberFormat="1" applyFont="1" applyFill="1" applyBorder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0" xfId="2" applyFont="1" applyFill="1" applyBorder="1" applyAlignment="1">
      <alignment horizontal="left" vertical="center"/>
    </xf>
    <xf numFmtId="0" fontId="10" fillId="0" borderId="0" xfId="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right" vertical="center" wrapText="1"/>
    </xf>
    <xf numFmtId="3" fontId="4" fillId="2" borderId="1" xfId="0" applyNumberFormat="1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3" fontId="5" fillId="2" borderId="4" xfId="0" applyNumberFormat="1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 wrapText="1"/>
    </xf>
    <xf numFmtId="3" fontId="5" fillId="2" borderId="7" xfId="0" applyNumberFormat="1" applyFont="1" applyFill="1" applyBorder="1" applyAlignment="1">
      <alignment horizontal="center" vertical="center" wrapText="1"/>
    </xf>
    <xf numFmtId="3" fontId="5" fillId="2" borderId="8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11" fillId="0" borderId="0" xfId="2" applyFont="1" applyFill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 wrapText="1"/>
    </xf>
    <xf numFmtId="3" fontId="5" fillId="2" borderId="3" xfId="2" applyNumberFormat="1" applyFont="1" applyFill="1" applyBorder="1" applyAlignment="1">
      <alignment horizontal="center" vertical="center" wrapText="1"/>
    </xf>
    <xf numFmtId="3" fontId="5" fillId="2" borderId="4" xfId="2" applyNumberFormat="1" applyFont="1" applyFill="1" applyBorder="1" applyAlignment="1">
      <alignment horizontal="center" vertical="center" wrapText="1"/>
    </xf>
    <xf numFmtId="3" fontId="5" fillId="2" borderId="5" xfId="2" applyNumberFormat="1" applyFont="1" applyFill="1" applyBorder="1" applyAlignment="1">
      <alignment horizontal="center" vertical="center" wrapText="1"/>
    </xf>
    <xf numFmtId="3" fontId="5" fillId="2" borderId="7" xfId="2" applyNumberFormat="1" applyFont="1" applyFill="1" applyBorder="1" applyAlignment="1">
      <alignment horizontal="center" vertical="center" wrapText="1"/>
    </xf>
    <xf numFmtId="3" fontId="5" fillId="2" borderId="8" xfId="2" applyNumberFormat="1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/>
    </xf>
    <xf numFmtId="0" fontId="5" fillId="2" borderId="9" xfId="2" applyFont="1" applyFill="1" applyBorder="1" applyAlignment="1">
      <alignment horizontal="center" vertical="center"/>
    </xf>
    <xf numFmtId="0" fontId="5" fillId="2" borderId="10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left" vertical="center"/>
    </xf>
    <xf numFmtId="0" fontId="8" fillId="0" borderId="11" xfId="2" applyFont="1" applyFill="1" applyBorder="1" applyAlignment="1">
      <alignment horizontal="left" vertical="center"/>
    </xf>
    <xf numFmtId="0" fontId="8" fillId="0" borderId="13" xfId="2" applyFont="1" applyFill="1" applyBorder="1" applyAlignment="1">
      <alignment horizontal="left" vertical="center"/>
    </xf>
    <xf numFmtId="0" fontId="8" fillId="0" borderId="2" xfId="2" applyFont="1" applyFill="1" applyBorder="1" applyAlignment="1">
      <alignment horizontal="center" vertical="center"/>
    </xf>
    <xf numFmtId="0" fontId="8" fillId="0" borderId="13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left" vertical="center"/>
    </xf>
    <xf numFmtId="0" fontId="4" fillId="0" borderId="11" xfId="2" applyFont="1" applyFill="1" applyBorder="1" applyAlignment="1">
      <alignment horizontal="left" vertical="center"/>
    </xf>
    <xf numFmtId="0" fontId="4" fillId="0" borderId="13" xfId="2" applyFont="1" applyFill="1" applyBorder="1" applyAlignment="1">
      <alignment horizontal="left" vertical="center"/>
    </xf>
    <xf numFmtId="3" fontId="5" fillId="0" borderId="1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</cellXfs>
  <cellStyles count="4">
    <cellStyle name="Comma [0]" xfId="1" builtinId="6"/>
    <cellStyle name="Comma [0] 2" xf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8"/>
  <sheetViews>
    <sheetView tabSelected="1" topLeftCell="A106" zoomScale="80" zoomScaleNormal="80" workbookViewId="0">
      <selection activeCell="O116" sqref="A116:XFD116"/>
    </sheetView>
  </sheetViews>
  <sheetFormatPr defaultRowHeight="15.75" x14ac:dyDescent="0.25"/>
  <cols>
    <col min="1" max="1" width="4.7109375" style="17" customWidth="1"/>
    <col min="2" max="2" width="21.42578125" style="18" bestFit="1" customWidth="1"/>
    <col min="3" max="3" width="31" style="17" customWidth="1"/>
    <col min="4" max="4" width="9.7109375" style="17" customWidth="1"/>
    <col min="5" max="5" width="18.7109375" style="17" customWidth="1"/>
    <col min="6" max="6" width="9.7109375" style="17" customWidth="1"/>
    <col min="7" max="7" width="18.7109375" style="17" customWidth="1"/>
    <col min="8" max="8" width="9.7109375" style="17" customWidth="1"/>
    <col min="9" max="9" width="18.7109375" style="17" customWidth="1"/>
    <col min="10" max="10" width="9.7109375" style="17" customWidth="1"/>
    <col min="11" max="11" width="18.7109375" style="17" customWidth="1"/>
    <col min="12" max="12" width="9.7109375" style="17" customWidth="1"/>
    <col min="13" max="13" width="18.7109375" style="17" customWidth="1"/>
    <col min="14" max="14" width="28.7109375" style="17" customWidth="1"/>
    <col min="15" max="15" width="16.85546875" style="17" bestFit="1" customWidth="1"/>
    <col min="16" max="16384" width="9.140625" style="17"/>
  </cols>
  <sheetData>
    <row r="1" spans="1:16" x14ac:dyDescent="0.25">
      <c r="A1" s="119" t="s">
        <v>147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</row>
    <row r="2" spans="1:16" x14ac:dyDescent="0.25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1:16" x14ac:dyDescent="0.25">
      <c r="A3" s="119" t="s">
        <v>148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</row>
    <row r="4" spans="1:16" x14ac:dyDescent="0.25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</row>
    <row r="5" spans="1:16" ht="16.5" thickBot="1" x14ac:dyDescent="0.3"/>
    <row r="6" spans="1:16" s="13" customFormat="1" ht="30" customHeight="1" thickTop="1" thickBot="1" x14ac:dyDescent="0.3">
      <c r="A6" s="105" t="s">
        <v>126</v>
      </c>
      <c r="B6" s="105" t="s">
        <v>127</v>
      </c>
      <c r="C6" s="105" t="s">
        <v>128</v>
      </c>
      <c r="D6" s="106" t="s">
        <v>129</v>
      </c>
      <c r="E6" s="106"/>
      <c r="F6" s="107" t="s">
        <v>130</v>
      </c>
      <c r="G6" s="108"/>
      <c r="H6" s="107" t="s">
        <v>131</v>
      </c>
      <c r="I6" s="108"/>
      <c r="J6" s="107" t="s">
        <v>132</v>
      </c>
      <c r="K6" s="108"/>
      <c r="L6" s="107" t="s">
        <v>133</v>
      </c>
      <c r="M6" s="108"/>
      <c r="N6" s="111" t="s">
        <v>134</v>
      </c>
      <c r="P6" s="14"/>
    </row>
    <row r="7" spans="1:16" s="13" customFormat="1" ht="30" customHeight="1" thickTop="1" thickBot="1" x14ac:dyDescent="0.3">
      <c r="A7" s="105"/>
      <c r="B7" s="105"/>
      <c r="C7" s="105"/>
      <c r="D7" s="106"/>
      <c r="E7" s="106"/>
      <c r="F7" s="109"/>
      <c r="G7" s="110"/>
      <c r="H7" s="109"/>
      <c r="I7" s="110"/>
      <c r="J7" s="109"/>
      <c r="K7" s="110"/>
      <c r="L7" s="109"/>
      <c r="M7" s="110"/>
      <c r="N7" s="112"/>
      <c r="P7" s="14"/>
    </row>
    <row r="8" spans="1:16" s="13" customFormat="1" ht="30" customHeight="1" thickTop="1" thickBot="1" x14ac:dyDescent="0.3">
      <c r="A8" s="105"/>
      <c r="B8" s="105"/>
      <c r="C8" s="105"/>
      <c r="D8" s="15" t="s">
        <v>135</v>
      </c>
      <c r="E8" s="16" t="s">
        <v>136</v>
      </c>
      <c r="F8" s="15" t="s">
        <v>135</v>
      </c>
      <c r="G8" s="16" t="s">
        <v>136</v>
      </c>
      <c r="H8" s="15" t="s">
        <v>135</v>
      </c>
      <c r="I8" s="16" t="s">
        <v>136</v>
      </c>
      <c r="J8" s="15" t="s">
        <v>135</v>
      </c>
      <c r="K8" s="16" t="s">
        <v>136</v>
      </c>
      <c r="L8" s="15" t="s">
        <v>135</v>
      </c>
      <c r="M8" s="16" t="s">
        <v>136</v>
      </c>
      <c r="N8" s="113"/>
      <c r="P8" s="14"/>
    </row>
    <row r="9" spans="1:16" ht="30" customHeight="1" thickTop="1" x14ac:dyDescent="0.25">
      <c r="A9" s="19">
        <v>1</v>
      </c>
      <c r="B9" s="20" t="s">
        <v>0</v>
      </c>
      <c r="C9" s="21" t="s">
        <v>1</v>
      </c>
      <c r="D9" s="22"/>
      <c r="E9" s="23"/>
      <c r="F9" s="24" t="s">
        <v>2</v>
      </c>
      <c r="G9" s="23">
        <v>2000000</v>
      </c>
      <c r="H9" s="22">
        <v>2012</v>
      </c>
      <c r="I9" s="23">
        <v>1468000000</v>
      </c>
      <c r="J9" s="22">
        <v>2013</v>
      </c>
      <c r="K9" s="23">
        <v>574750000</v>
      </c>
      <c r="L9" s="22"/>
      <c r="M9" s="23"/>
      <c r="N9" s="23">
        <v>5169726165</v>
      </c>
    </row>
    <row r="10" spans="1:16" ht="30" customHeight="1" x14ac:dyDescent="0.25">
      <c r="A10" s="19">
        <v>2</v>
      </c>
      <c r="B10" s="117" t="s">
        <v>3</v>
      </c>
      <c r="C10" s="21" t="s">
        <v>3</v>
      </c>
      <c r="D10" s="22">
        <v>2011</v>
      </c>
      <c r="E10" s="23">
        <v>7989000000</v>
      </c>
      <c r="F10" s="24" t="s">
        <v>4</v>
      </c>
      <c r="G10" s="23">
        <v>3900000000</v>
      </c>
      <c r="H10" s="22">
        <v>2013</v>
      </c>
      <c r="I10" s="23">
        <v>10000000000</v>
      </c>
      <c r="J10" s="22">
        <v>2014</v>
      </c>
      <c r="K10" s="23">
        <v>5000000000</v>
      </c>
      <c r="L10" s="22"/>
      <c r="M10" s="23"/>
      <c r="N10" s="23">
        <v>20876787500</v>
      </c>
    </row>
    <row r="11" spans="1:16" ht="30" customHeight="1" x14ac:dyDescent="0.25">
      <c r="A11" s="19">
        <v>3</v>
      </c>
      <c r="B11" s="116"/>
      <c r="C11" s="21" t="s">
        <v>5</v>
      </c>
      <c r="D11" s="22">
        <v>2011</v>
      </c>
      <c r="E11" s="23">
        <v>2702980000</v>
      </c>
      <c r="F11" s="24" t="s">
        <v>4</v>
      </c>
      <c r="G11" s="23">
        <v>2242980000</v>
      </c>
      <c r="H11" s="22">
        <v>2013</v>
      </c>
      <c r="I11" s="23">
        <v>2699992000</v>
      </c>
      <c r="J11" s="22">
        <v>2014</v>
      </c>
      <c r="K11" s="23">
        <v>2500000000</v>
      </c>
      <c r="L11" s="22"/>
      <c r="M11" s="23"/>
      <c r="N11" s="23">
        <v>8364457000</v>
      </c>
    </row>
    <row r="12" spans="1:16" ht="30" customHeight="1" x14ac:dyDescent="0.25">
      <c r="A12" s="19">
        <v>4</v>
      </c>
      <c r="B12" s="20" t="s">
        <v>6</v>
      </c>
      <c r="C12" s="21" t="s">
        <v>7</v>
      </c>
      <c r="D12" s="22">
        <v>2012</v>
      </c>
      <c r="E12" s="23">
        <v>1998000000</v>
      </c>
      <c r="F12" s="24" t="s">
        <v>8</v>
      </c>
      <c r="G12" s="23">
        <v>3000000000</v>
      </c>
      <c r="H12" s="22">
        <v>2014</v>
      </c>
      <c r="I12" s="23">
        <v>4001799000</v>
      </c>
      <c r="J12" s="22"/>
      <c r="K12" s="23"/>
      <c r="L12" s="22"/>
      <c r="M12" s="23"/>
      <c r="N12" s="23">
        <v>9961850542</v>
      </c>
    </row>
    <row r="13" spans="1:16" ht="30" customHeight="1" x14ac:dyDescent="0.25">
      <c r="A13" s="19">
        <v>5</v>
      </c>
      <c r="B13" s="117" t="s">
        <v>9</v>
      </c>
      <c r="C13" s="21" t="s">
        <v>10</v>
      </c>
      <c r="D13" s="22"/>
      <c r="E13" s="23"/>
      <c r="F13" s="7">
        <v>2012</v>
      </c>
      <c r="G13" s="8">
        <v>4200000000</v>
      </c>
      <c r="H13" s="7">
        <v>2013</v>
      </c>
      <c r="I13" s="8">
        <v>2495517000</v>
      </c>
      <c r="J13" s="22"/>
      <c r="K13" s="23"/>
      <c r="L13" s="22"/>
      <c r="M13" s="23"/>
      <c r="N13" s="23">
        <v>6695517000</v>
      </c>
    </row>
    <row r="14" spans="1:16" ht="30" customHeight="1" x14ac:dyDescent="0.25">
      <c r="A14" s="19">
        <v>6</v>
      </c>
      <c r="B14" s="116"/>
      <c r="C14" s="21" t="s">
        <v>11</v>
      </c>
      <c r="D14" s="7">
        <v>2011</v>
      </c>
      <c r="E14" s="8">
        <v>2500000000</v>
      </c>
      <c r="F14" s="7">
        <v>2012</v>
      </c>
      <c r="G14" s="8">
        <v>4000000000</v>
      </c>
      <c r="H14" s="7">
        <v>2013</v>
      </c>
      <c r="I14" s="8">
        <v>2500000000</v>
      </c>
      <c r="J14" s="22"/>
      <c r="K14" s="23"/>
      <c r="L14" s="22"/>
      <c r="M14" s="23"/>
      <c r="N14" s="23">
        <v>6500000000</v>
      </c>
    </row>
    <row r="15" spans="1:16" ht="30" customHeight="1" x14ac:dyDescent="0.25">
      <c r="A15" s="19">
        <v>7</v>
      </c>
      <c r="B15" s="117" t="s">
        <v>12</v>
      </c>
      <c r="C15" s="21" t="s">
        <v>13</v>
      </c>
      <c r="D15" s="22"/>
      <c r="E15" s="23"/>
      <c r="F15" s="7">
        <v>2011</v>
      </c>
      <c r="G15" s="8">
        <v>3000000000</v>
      </c>
      <c r="H15" s="7">
        <v>2012</v>
      </c>
      <c r="I15" s="8">
        <v>2097598000</v>
      </c>
      <c r="J15" s="7">
        <v>2013</v>
      </c>
      <c r="K15" s="8">
        <v>1502500000</v>
      </c>
      <c r="L15" s="7"/>
      <c r="M15" s="8"/>
      <c r="N15" s="23">
        <v>10094498000</v>
      </c>
    </row>
    <row r="16" spans="1:16" ht="30" customHeight="1" x14ac:dyDescent="0.25">
      <c r="A16" s="19">
        <v>8</v>
      </c>
      <c r="B16" s="116"/>
      <c r="C16" s="21" t="s">
        <v>14</v>
      </c>
      <c r="D16" s="22"/>
      <c r="E16" s="23"/>
      <c r="F16" s="7">
        <v>2011</v>
      </c>
      <c r="G16" s="8">
        <v>2987150000</v>
      </c>
      <c r="H16" s="7">
        <v>2012</v>
      </c>
      <c r="I16" s="8">
        <v>2096493000</v>
      </c>
      <c r="J16" s="7">
        <v>2013</v>
      </c>
      <c r="K16" s="8">
        <v>901950000</v>
      </c>
      <c r="L16" s="7"/>
      <c r="M16" s="8"/>
      <c r="N16" s="23">
        <v>9505693000</v>
      </c>
    </row>
    <row r="17" spans="1:16" ht="30" customHeight="1" x14ac:dyDescent="0.25">
      <c r="A17" s="19">
        <v>9</v>
      </c>
      <c r="B17" s="20" t="s">
        <v>15</v>
      </c>
      <c r="C17" s="21" t="s">
        <v>16</v>
      </c>
      <c r="D17" s="7">
        <v>2013</v>
      </c>
      <c r="E17" s="8">
        <v>2500000000</v>
      </c>
      <c r="F17" s="7">
        <v>2014</v>
      </c>
      <c r="G17" s="8">
        <v>2880000000</v>
      </c>
      <c r="H17" s="22"/>
      <c r="I17" s="23"/>
      <c r="J17" s="22"/>
      <c r="K17" s="23"/>
      <c r="L17" s="22"/>
      <c r="M17" s="23"/>
      <c r="N17" s="9">
        <v>8238276000</v>
      </c>
    </row>
    <row r="18" spans="1:16" ht="30" customHeight="1" x14ac:dyDescent="0.25">
      <c r="A18" s="19">
        <v>10</v>
      </c>
      <c r="B18" s="20" t="s">
        <v>17</v>
      </c>
      <c r="C18" s="21" t="s">
        <v>143</v>
      </c>
      <c r="D18" s="7">
        <v>2011</v>
      </c>
      <c r="E18" s="8">
        <v>2500000000</v>
      </c>
      <c r="F18" s="7">
        <v>2012</v>
      </c>
      <c r="G18" s="8">
        <v>3985900000</v>
      </c>
      <c r="H18" s="7">
        <v>2013</v>
      </c>
      <c r="I18" s="8">
        <v>2009660000</v>
      </c>
      <c r="J18" s="22"/>
      <c r="K18" s="23"/>
      <c r="L18" s="22"/>
      <c r="M18" s="23"/>
      <c r="N18" s="9">
        <v>7730434452</v>
      </c>
    </row>
    <row r="19" spans="1:16" ht="30" customHeight="1" x14ac:dyDescent="0.25">
      <c r="A19" s="19">
        <v>11</v>
      </c>
      <c r="B19" s="20" t="s">
        <v>19</v>
      </c>
      <c r="C19" s="21" t="s">
        <v>20</v>
      </c>
      <c r="D19" s="22">
        <v>2012</v>
      </c>
      <c r="E19" s="23">
        <v>3008671500</v>
      </c>
      <c r="F19" s="7">
        <v>2013</v>
      </c>
      <c r="G19" s="8">
        <v>3193009600</v>
      </c>
      <c r="H19" s="22">
        <v>2014</v>
      </c>
      <c r="I19" s="23">
        <v>19619938900</v>
      </c>
      <c r="J19" s="22">
        <v>2015</v>
      </c>
      <c r="K19" s="23">
        <v>6667694625</v>
      </c>
      <c r="L19" s="22"/>
      <c r="M19" s="23"/>
      <c r="N19" s="9">
        <v>32489314625</v>
      </c>
    </row>
    <row r="20" spans="1:16" ht="30" customHeight="1" x14ac:dyDescent="0.25">
      <c r="A20" s="19">
        <v>12</v>
      </c>
      <c r="B20" s="20" t="s">
        <v>21</v>
      </c>
      <c r="C20" s="21" t="s">
        <v>22</v>
      </c>
      <c r="D20" s="7">
        <v>2011</v>
      </c>
      <c r="E20" s="8">
        <v>90000000000</v>
      </c>
      <c r="F20" s="7">
        <v>2012</v>
      </c>
      <c r="G20" s="8">
        <v>18009000000</v>
      </c>
      <c r="H20" s="7">
        <v>2013</v>
      </c>
      <c r="I20" s="8">
        <v>40000000000</v>
      </c>
      <c r="J20" s="7"/>
      <c r="K20" s="8"/>
      <c r="L20" s="7">
        <v>2015</v>
      </c>
      <c r="M20" s="9" t="s">
        <v>23</v>
      </c>
      <c r="N20" s="9">
        <v>176972820844</v>
      </c>
    </row>
    <row r="21" spans="1:16" ht="30" customHeight="1" x14ac:dyDescent="0.25">
      <c r="A21" s="19">
        <v>13</v>
      </c>
      <c r="B21" s="20" t="s">
        <v>24</v>
      </c>
      <c r="C21" s="21" t="s">
        <v>24</v>
      </c>
      <c r="D21" s="7">
        <v>2011</v>
      </c>
      <c r="E21" s="8">
        <v>16800000000</v>
      </c>
      <c r="F21" s="7">
        <v>2012</v>
      </c>
      <c r="G21" s="8">
        <v>10687500000</v>
      </c>
      <c r="H21" s="7">
        <v>2013</v>
      </c>
      <c r="I21" s="8">
        <v>6000000000</v>
      </c>
      <c r="J21" s="7">
        <v>2014</v>
      </c>
      <c r="K21" s="8">
        <v>11500000000</v>
      </c>
      <c r="L21" s="22"/>
      <c r="M21" s="21"/>
      <c r="N21" s="9">
        <v>28517219000</v>
      </c>
    </row>
    <row r="22" spans="1:16" ht="30" customHeight="1" x14ac:dyDescent="0.25">
      <c r="A22" s="19">
        <v>14</v>
      </c>
      <c r="B22" s="20" t="s">
        <v>25</v>
      </c>
      <c r="C22" s="21" t="s">
        <v>26</v>
      </c>
      <c r="D22" s="7">
        <v>2011</v>
      </c>
      <c r="E22" s="8">
        <v>1500000000</v>
      </c>
      <c r="F22" s="7">
        <v>2012</v>
      </c>
      <c r="G22" s="8">
        <v>3872498000</v>
      </c>
      <c r="H22" s="7">
        <v>2013</v>
      </c>
      <c r="I22" s="8">
        <v>3000000000</v>
      </c>
      <c r="J22" s="7">
        <v>2014</v>
      </c>
      <c r="K22" s="8">
        <v>3607500000</v>
      </c>
      <c r="L22" s="7">
        <v>2015</v>
      </c>
      <c r="M22" s="8">
        <v>447543000</v>
      </c>
      <c r="N22" s="9">
        <v>12475496800</v>
      </c>
    </row>
    <row r="23" spans="1:16" ht="30" customHeight="1" x14ac:dyDescent="0.25">
      <c r="A23" s="19">
        <v>15</v>
      </c>
      <c r="B23" s="117" t="s">
        <v>27</v>
      </c>
      <c r="C23" s="21" t="s">
        <v>28</v>
      </c>
      <c r="D23" s="22">
        <v>2011</v>
      </c>
      <c r="E23" s="23">
        <v>2497500000</v>
      </c>
      <c r="F23" s="22">
        <v>2012</v>
      </c>
      <c r="G23" s="23">
        <v>7000000000</v>
      </c>
      <c r="H23" s="22">
        <v>2013</v>
      </c>
      <c r="I23" s="23">
        <v>1500000000</v>
      </c>
      <c r="J23" s="22">
        <v>2014</v>
      </c>
      <c r="K23" s="23">
        <v>2272057000</v>
      </c>
      <c r="L23" s="22"/>
      <c r="M23" s="23"/>
      <c r="N23" s="25">
        <v>13269557000</v>
      </c>
    </row>
    <row r="24" spans="1:16" ht="30" customHeight="1" x14ac:dyDescent="0.25">
      <c r="A24" s="19">
        <v>16</v>
      </c>
      <c r="B24" s="118"/>
      <c r="C24" s="21" t="s">
        <v>29</v>
      </c>
      <c r="D24" s="22">
        <v>2012</v>
      </c>
      <c r="E24" s="23">
        <v>960069000</v>
      </c>
      <c r="F24" s="22">
        <v>2013</v>
      </c>
      <c r="G24" s="23">
        <v>2661695000</v>
      </c>
      <c r="H24" s="22">
        <v>2014</v>
      </c>
      <c r="I24" s="23">
        <v>6875591000</v>
      </c>
      <c r="J24" s="22"/>
      <c r="K24" s="23"/>
      <c r="L24" s="22"/>
      <c r="M24" s="23"/>
      <c r="N24" s="25">
        <v>10497355000</v>
      </c>
    </row>
    <row r="25" spans="1:16" ht="30" customHeight="1" x14ac:dyDescent="0.25">
      <c r="A25" s="19">
        <v>17</v>
      </c>
      <c r="B25" s="118"/>
      <c r="C25" s="21" t="s">
        <v>30</v>
      </c>
      <c r="D25" s="22">
        <v>2012</v>
      </c>
      <c r="E25" s="23">
        <v>3367240926</v>
      </c>
      <c r="F25" s="22">
        <v>2013</v>
      </c>
      <c r="G25" s="23">
        <v>1233611100</v>
      </c>
      <c r="H25" s="22">
        <v>2014</v>
      </c>
      <c r="I25" s="23">
        <v>9553778500</v>
      </c>
      <c r="J25" s="22"/>
      <c r="K25" s="23"/>
      <c r="L25" s="22"/>
      <c r="M25" s="23"/>
      <c r="N25" s="25">
        <v>14154630526</v>
      </c>
    </row>
    <row r="26" spans="1:16" ht="30" customHeight="1" x14ac:dyDescent="0.25">
      <c r="A26" s="19">
        <v>18</v>
      </c>
      <c r="B26" s="116"/>
      <c r="C26" s="21" t="s">
        <v>142</v>
      </c>
      <c r="D26" s="22">
        <v>2012</v>
      </c>
      <c r="E26" s="23">
        <v>1921313000</v>
      </c>
      <c r="F26" s="22">
        <v>2013</v>
      </c>
      <c r="G26" s="23">
        <v>1872610000</v>
      </c>
      <c r="H26" s="22">
        <v>2014</v>
      </c>
      <c r="I26" s="23">
        <v>4589617000</v>
      </c>
      <c r="J26" s="22"/>
      <c r="K26" s="23"/>
      <c r="L26" s="22"/>
      <c r="M26" s="23"/>
      <c r="N26" s="25">
        <v>8383540000</v>
      </c>
    </row>
    <row r="27" spans="1:16" ht="30" customHeight="1" thickBot="1" x14ac:dyDescent="0.3">
      <c r="A27" s="19">
        <v>19</v>
      </c>
      <c r="B27" s="21" t="s">
        <v>32</v>
      </c>
      <c r="C27" s="21" t="s">
        <v>33</v>
      </c>
      <c r="D27" s="22">
        <v>2012</v>
      </c>
      <c r="E27" s="26">
        <v>2000000000</v>
      </c>
      <c r="F27" s="24">
        <v>2013</v>
      </c>
      <c r="G27" s="26">
        <v>2000000000</v>
      </c>
      <c r="H27" s="24">
        <v>2014</v>
      </c>
      <c r="I27" s="26">
        <v>6300001000</v>
      </c>
      <c r="J27" s="22"/>
      <c r="K27" s="23"/>
      <c r="L27" s="22"/>
      <c r="M27" s="23"/>
      <c r="N27" s="27">
        <v>10300001000</v>
      </c>
    </row>
    <row r="28" spans="1:16" s="13" customFormat="1" ht="30" customHeight="1" thickTop="1" thickBot="1" x14ac:dyDescent="0.3">
      <c r="A28" s="105" t="s">
        <v>126</v>
      </c>
      <c r="B28" s="105" t="s">
        <v>127</v>
      </c>
      <c r="C28" s="105" t="s">
        <v>128</v>
      </c>
      <c r="D28" s="106" t="s">
        <v>129</v>
      </c>
      <c r="E28" s="106"/>
      <c r="F28" s="107" t="s">
        <v>130</v>
      </c>
      <c r="G28" s="108"/>
      <c r="H28" s="107" t="s">
        <v>131</v>
      </c>
      <c r="I28" s="108"/>
      <c r="J28" s="107" t="s">
        <v>132</v>
      </c>
      <c r="K28" s="108"/>
      <c r="L28" s="107" t="s">
        <v>133</v>
      </c>
      <c r="M28" s="108"/>
      <c r="N28" s="111" t="s">
        <v>134</v>
      </c>
      <c r="P28" s="14"/>
    </row>
    <row r="29" spans="1:16" s="13" customFormat="1" ht="30" customHeight="1" thickTop="1" thickBot="1" x14ac:dyDescent="0.3">
      <c r="A29" s="105"/>
      <c r="B29" s="105"/>
      <c r="C29" s="105"/>
      <c r="D29" s="106"/>
      <c r="E29" s="106"/>
      <c r="F29" s="109"/>
      <c r="G29" s="110"/>
      <c r="H29" s="109"/>
      <c r="I29" s="110"/>
      <c r="J29" s="109"/>
      <c r="K29" s="110"/>
      <c r="L29" s="109"/>
      <c r="M29" s="110"/>
      <c r="N29" s="112"/>
      <c r="P29" s="14"/>
    </row>
    <row r="30" spans="1:16" s="13" customFormat="1" ht="30" customHeight="1" thickTop="1" thickBot="1" x14ac:dyDescent="0.3">
      <c r="A30" s="105"/>
      <c r="B30" s="105"/>
      <c r="C30" s="105"/>
      <c r="D30" s="15" t="s">
        <v>135</v>
      </c>
      <c r="E30" s="16" t="s">
        <v>136</v>
      </c>
      <c r="F30" s="15" t="s">
        <v>135</v>
      </c>
      <c r="G30" s="16" t="s">
        <v>136</v>
      </c>
      <c r="H30" s="15" t="s">
        <v>135</v>
      </c>
      <c r="I30" s="16" t="s">
        <v>136</v>
      </c>
      <c r="J30" s="15" t="s">
        <v>135</v>
      </c>
      <c r="K30" s="16" t="s">
        <v>136</v>
      </c>
      <c r="L30" s="15" t="s">
        <v>135</v>
      </c>
      <c r="M30" s="16" t="s">
        <v>136</v>
      </c>
      <c r="N30" s="113"/>
      <c r="P30" s="14"/>
    </row>
    <row r="31" spans="1:16" ht="30" customHeight="1" thickTop="1" x14ac:dyDescent="0.25">
      <c r="A31" s="19">
        <v>20</v>
      </c>
      <c r="B31" s="38" t="s">
        <v>32</v>
      </c>
      <c r="C31" s="21" t="s">
        <v>34</v>
      </c>
      <c r="D31" s="22">
        <v>2013</v>
      </c>
      <c r="E31" s="26">
        <v>1600000000</v>
      </c>
      <c r="F31" s="24">
        <v>2014</v>
      </c>
      <c r="G31" s="26">
        <v>5930000000</v>
      </c>
      <c r="H31" s="24">
        <v>2015</v>
      </c>
      <c r="I31" s="26">
        <v>6000000000</v>
      </c>
      <c r="J31" s="22"/>
      <c r="K31" s="23"/>
      <c r="L31" s="22"/>
      <c r="M31" s="23"/>
      <c r="N31" s="27">
        <v>13530000000</v>
      </c>
    </row>
    <row r="32" spans="1:16" ht="30" customHeight="1" x14ac:dyDescent="0.25">
      <c r="A32" s="19">
        <v>21</v>
      </c>
      <c r="B32" s="117" t="s">
        <v>35</v>
      </c>
      <c r="C32" s="21" t="s">
        <v>36</v>
      </c>
      <c r="D32" s="24">
        <v>2011</v>
      </c>
      <c r="E32" s="28">
        <v>1583600000</v>
      </c>
      <c r="F32" s="24">
        <v>2012</v>
      </c>
      <c r="G32" s="28">
        <v>3000000000</v>
      </c>
      <c r="H32" s="24">
        <v>2013</v>
      </c>
      <c r="I32" s="28">
        <v>2996001000</v>
      </c>
      <c r="J32" s="24"/>
      <c r="K32" s="28"/>
      <c r="L32" s="24"/>
      <c r="M32" s="28"/>
      <c r="N32" s="27">
        <v>7579601000</v>
      </c>
    </row>
    <row r="33" spans="1:14" ht="30" customHeight="1" x14ac:dyDescent="0.25">
      <c r="A33" s="19">
        <v>22</v>
      </c>
      <c r="B33" s="116"/>
      <c r="C33" s="21" t="s">
        <v>37</v>
      </c>
      <c r="D33" s="24">
        <v>2011</v>
      </c>
      <c r="E33" s="28">
        <v>1908000000</v>
      </c>
      <c r="F33" s="24">
        <v>2012</v>
      </c>
      <c r="G33" s="28">
        <v>2793500000</v>
      </c>
      <c r="H33" s="24">
        <v>2013</v>
      </c>
      <c r="I33" s="28">
        <v>1481600000</v>
      </c>
      <c r="J33" s="24">
        <v>2014</v>
      </c>
      <c r="K33" s="28">
        <v>2712100000</v>
      </c>
      <c r="L33" s="24"/>
      <c r="M33" s="28"/>
      <c r="N33" s="29">
        <v>8905200000</v>
      </c>
    </row>
    <row r="34" spans="1:14" ht="30" customHeight="1" x14ac:dyDescent="0.25">
      <c r="A34" s="19">
        <v>23</v>
      </c>
      <c r="B34" s="20" t="s">
        <v>38</v>
      </c>
      <c r="C34" s="21" t="s">
        <v>144</v>
      </c>
      <c r="D34" s="24">
        <v>2012</v>
      </c>
      <c r="E34" s="28">
        <v>3009547600</v>
      </c>
      <c r="F34" s="24">
        <v>2013</v>
      </c>
      <c r="G34" s="28">
        <v>1174710000</v>
      </c>
      <c r="H34" s="24">
        <v>2014</v>
      </c>
      <c r="I34" s="28">
        <v>1469637200</v>
      </c>
      <c r="J34" s="24"/>
      <c r="K34" s="28"/>
      <c r="L34" s="24"/>
      <c r="M34" s="28"/>
      <c r="N34" s="30">
        <v>5653894800</v>
      </c>
    </row>
    <row r="35" spans="1:14" ht="30" customHeight="1" x14ac:dyDescent="0.25">
      <c r="A35" s="19">
        <v>24</v>
      </c>
      <c r="B35" s="20" t="s">
        <v>40</v>
      </c>
      <c r="C35" s="21" t="s">
        <v>145</v>
      </c>
      <c r="D35" s="24">
        <v>2011</v>
      </c>
      <c r="E35" s="28">
        <v>4379506900</v>
      </c>
      <c r="F35" s="24">
        <v>2012</v>
      </c>
      <c r="G35" s="28">
        <v>2779106800</v>
      </c>
      <c r="H35" s="24">
        <v>2013</v>
      </c>
      <c r="I35" s="28">
        <v>2254657700</v>
      </c>
      <c r="J35" s="24"/>
      <c r="K35" s="28"/>
      <c r="L35" s="24"/>
      <c r="M35" s="28"/>
      <c r="N35" s="30">
        <v>9413271400</v>
      </c>
    </row>
    <row r="36" spans="1:14" ht="30" customHeight="1" x14ac:dyDescent="0.25">
      <c r="A36" s="19">
        <v>25</v>
      </c>
      <c r="B36" s="20" t="s">
        <v>42</v>
      </c>
      <c r="C36" s="21" t="s">
        <v>146</v>
      </c>
      <c r="D36" s="24">
        <v>2012</v>
      </c>
      <c r="E36" s="23">
        <v>4685372200</v>
      </c>
      <c r="F36" s="24">
        <v>2013</v>
      </c>
      <c r="G36" s="23">
        <v>6185719000</v>
      </c>
      <c r="H36" s="24">
        <v>2014</v>
      </c>
      <c r="I36" s="23">
        <v>772495000</v>
      </c>
      <c r="J36" s="24"/>
      <c r="K36" s="28"/>
      <c r="L36" s="24"/>
      <c r="M36" s="28"/>
      <c r="N36" s="30">
        <v>8949999000</v>
      </c>
    </row>
    <row r="37" spans="1:14" ht="30" customHeight="1" x14ac:dyDescent="0.25">
      <c r="A37" s="19">
        <v>26</v>
      </c>
      <c r="B37" s="20" t="s">
        <v>44</v>
      </c>
      <c r="C37" s="21" t="s">
        <v>45</v>
      </c>
      <c r="D37" s="22">
        <v>2014</v>
      </c>
      <c r="E37" s="28">
        <v>2000000000</v>
      </c>
      <c r="F37" s="24">
        <v>2015</v>
      </c>
      <c r="G37" s="28">
        <v>9000000000</v>
      </c>
      <c r="H37" s="24"/>
      <c r="I37" s="28"/>
      <c r="J37" s="24"/>
      <c r="K37" s="28"/>
      <c r="L37" s="24"/>
      <c r="M37" s="28"/>
      <c r="N37" s="25">
        <v>11000000000</v>
      </c>
    </row>
    <row r="38" spans="1:14" ht="18.75" x14ac:dyDescent="0.3">
      <c r="A38" s="114" t="s">
        <v>151</v>
      </c>
      <c r="B38" s="114"/>
      <c r="C38" s="114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41">
        <f>SUM(N9:N37)</f>
        <v>465229140654</v>
      </c>
    </row>
    <row r="65" spans="1:16" x14ac:dyDescent="0.25">
      <c r="A65" s="119" t="s">
        <v>147</v>
      </c>
      <c r="B65" s="119"/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</row>
    <row r="66" spans="1:16" x14ac:dyDescent="0.25">
      <c r="A66" s="119"/>
      <c r="B66" s="119"/>
      <c r="C66" s="119"/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</row>
    <row r="67" spans="1:16" x14ac:dyDescent="0.25">
      <c r="A67" s="119" t="s">
        <v>149</v>
      </c>
      <c r="B67" s="119"/>
      <c r="C67" s="119"/>
      <c r="D67" s="119"/>
      <c r="E67" s="119"/>
      <c r="F67" s="119"/>
      <c r="G67" s="119"/>
      <c r="H67" s="119"/>
      <c r="I67" s="119"/>
      <c r="J67" s="119"/>
      <c r="K67" s="119"/>
      <c r="L67" s="119"/>
      <c r="M67" s="119"/>
      <c r="N67" s="119"/>
    </row>
    <row r="68" spans="1:16" x14ac:dyDescent="0.25">
      <c r="A68" s="119"/>
      <c r="B68" s="119"/>
      <c r="C68" s="119"/>
      <c r="D68" s="119"/>
      <c r="E68" s="119"/>
      <c r="F68" s="119"/>
      <c r="G68" s="119"/>
      <c r="H68" s="119"/>
      <c r="I68" s="119"/>
      <c r="J68" s="119"/>
      <c r="K68" s="119"/>
      <c r="L68" s="119"/>
      <c r="M68" s="119"/>
      <c r="N68" s="119"/>
    </row>
    <row r="69" spans="1:16" ht="16.5" customHeight="1" thickBot="1" x14ac:dyDescent="0.3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</row>
    <row r="70" spans="1:16" s="13" customFormat="1" ht="30" customHeight="1" thickTop="1" thickBot="1" x14ac:dyDescent="0.3">
      <c r="A70" s="105" t="s">
        <v>126</v>
      </c>
      <c r="B70" s="105" t="s">
        <v>127</v>
      </c>
      <c r="C70" s="105" t="s">
        <v>128</v>
      </c>
      <c r="D70" s="106" t="s">
        <v>129</v>
      </c>
      <c r="E70" s="106"/>
      <c r="F70" s="107" t="s">
        <v>130</v>
      </c>
      <c r="G70" s="108"/>
      <c r="H70" s="107" t="s">
        <v>131</v>
      </c>
      <c r="I70" s="108"/>
      <c r="J70" s="107" t="s">
        <v>132</v>
      </c>
      <c r="K70" s="108"/>
      <c r="L70" s="107" t="s">
        <v>133</v>
      </c>
      <c r="M70" s="108"/>
      <c r="N70" s="111" t="s">
        <v>134</v>
      </c>
      <c r="P70" s="14"/>
    </row>
    <row r="71" spans="1:16" s="13" customFormat="1" ht="30" customHeight="1" thickTop="1" thickBot="1" x14ac:dyDescent="0.3">
      <c r="A71" s="105"/>
      <c r="B71" s="105"/>
      <c r="C71" s="105"/>
      <c r="D71" s="106"/>
      <c r="E71" s="106"/>
      <c r="F71" s="109"/>
      <c r="G71" s="110"/>
      <c r="H71" s="109"/>
      <c r="I71" s="110"/>
      <c r="J71" s="109"/>
      <c r="K71" s="110"/>
      <c r="L71" s="109"/>
      <c r="M71" s="110"/>
      <c r="N71" s="112"/>
      <c r="P71" s="14"/>
    </row>
    <row r="72" spans="1:16" s="13" customFormat="1" ht="30" customHeight="1" thickTop="1" thickBot="1" x14ac:dyDescent="0.3">
      <c r="A72" s="105"/>
      <c r="B72" s="105"/>
      <c r="C72" s="105"/>
      <c r="D72" s="15" t="s">
        <v>135</v>
      </c>
      <c r="E72" s="16" t="s">
        <v>136</v>
      </c>
      <c r="F72" s="15" t="s">
        <v>135</v>
      </c>
      <c r="G72" s="16" t="s">
        <v>136</v>
      </c>
      <c r="H72" s="15" t="s">
        <v>135</v>
      </c>
      <c r="I72" s="16" t="s">
        <v>136</v>
      </c>
      <c r="J72" s="15" t="s">
        <v>135</v>
      </c>
      <c r="K72" s="16" t="s">
        <v>136</v>
      </c>
      <c r="L72" s="15" t="s">
        <v>135</v>
      </c>
      <c r="M72" s="16" t="s">
        <v>136</v>
      </c>
      <c r="N72" s="113"/>
      <c r="P72" s="14"/>
    </row>
    <row r="73" spans="1:16" ht="30" customHeight="1" thickTop="1" x14ac:dyDescent="0.25">
      <c r="A73" s="19">
        <v>1</v>
      </c>
      <c r="B73" s="115" t="s">
        <v>137</v>
      </c>
      <c r="C73" s="21" t="s">
        <v>46</v>
      </c>
      <c r="D73" s="22">
        <v>2011</v>
      </c>
      <c r="E73" s="23">
        <v>1363000000</v>
      </c>
      <c r="F73" s="24" t="s">
        <v>4</v>
      </c>
      <c r="G73" s="23">
        <v>3780000000</v>
      </c>
      <c r="H73" s="22">
        <v>2013</v>
      </c>
      <c r="I73" s="23">
        <v>1672850000</v>
      </c>
      <c r="J73" s="22"/>
      <c r="K73" s="23"/>
      <c r="L73" s="22"/>
      <c r="M73" s="23"/>
      <c r="N73" s="23">
        <v>7161967000</v>
      </c>
    </row>
    <row r="74" spans="1:16" ht="30" customHeight="1" x14ac:dyDescent="0.25">
      <c r="A74" s="19">
        <v>2</v>
      </c>
      <c r="B74" s="118"/>
      <c r="C74" s="21" t="s">
        <v>47</v>
      </c>
      <c r="D74" s="22">
        <v>2011</v>
      </c>
      <c r="E74" s="23">
        <v>1091980000</v>
      </c>
      <c r="F74" s="24" t="s">
        <v>4</v>
      </c>
      <c r="G74" s="23">
        <v>2757200000</v>
      </c>
      <c r="H74" s="22"/>
      <c r="I74" s="23"/>
      <c r="J74" s="22">
        <v>2013</v>
      </c>
      <c r="K74" s="23">
        <v>1392217000</v>
      </c>
      <c r="L74" s="22"/>
      <c r="M74" s="23"/>
      <c r="N74" s="23">
        <v>5578637000</v>
      </c>
    </row>
    <row r="75" spans="1:16" ht="30" customHeight="1" x14ac:dyDescent="0.25">
      <c r="A75" s="19">
        <v>3</v>
      </c>
      <c r="B75" s="118"/>
      <c r="C75" s="21" t="s">
        <v>48</v>
      </c>
      <c r="D75" s="22"/>
      <c r="E75" s="23"/>
      <c r="F75" s="24" t="s">
        <v>2</v>
      </c>
      <c r="G75" s="23">
        <v>1500000000</v>
      </c>
      <c r="H75" s="22">
        <v>2012</v>
      </c>
      <c r="I75" s="23">
        <v>5239800000</v>
      </c>
      <c r="J75" s="22">
        <v>2013</v>
      </c>
      <c r="K75" s="23">
        <v>2168883000</v>
      </c>
      <c r="L75" s="22"/>
      <c r="M75" s="23"/>
      <c r="N75" s="23">
        <v>9304783000</v>
      </c>
    </row>
    <row r="76" spans="1:16" ht="30" customHeight="1" x14ac:dyDescent="0.25">
      <c r="A76" s="19">
        <v>4</v>
      </c>
      <c r="B76" s="118"/>
      <c r="C76" s="21" t="s">
        <v>49</v>
      </c>
      <c r="D76" s="22"/>
      <c r="E76" s="23"/>
      <c r="F76" s="24" t="s">
        <v>2</v>
      </c>
      <c r="G76" s="23">
        <v>2170696000</v>
      </c>
      <c r="H76" s="22">
        <v>2012</v>
      </c>
      <c r="I76" s="23">
        <v>2040000000</v>
      </c>
      <c r="J76" s="22">
        <v>2013</v>
      </c>
      <c r="K76" s="23">
        <v>1735371000</v>
      </c>
      <c r="L76" s="22"/>
      <c r="M76" s="23"/>
      <c r="N76" s="23">
        <v>5827834580</v>
      </c>
    </row>
    <row r="77" spans="1:16" ht="30" customHeight="1" x14ac:dyDescent="0.25">
      <c r="A77" s="19">
        <v>5</v>
      </c>
      <c r="B77" s="116"/>
      <c r="C77" s="21" t="s">
        <v>50</v>
      </c>
      <c r="D77" s="22">
        <v>2011</v>
      </c>
      <c r="E77" s="23">
        <v>1420500000</v>
      </c>
      <c r="F77" s="24" t="s">
        <v>4</v>
      </c>
      <c r="G77" s="23">
        <v>3150000000</v>
      </c>
      <c r="H77" s="22">
        <v>2013</v>
      </c>
      <c r="I77" s="23">
        <v>1780287000</v>
      </c>
      <c r="J77" s="22"/>
      <c r="K77" s="23"/>
      <c r="L77" s="22"/>
      <c r="M77" s="23"/>
      <c r="N77" s="23">
        <v>6420691800</v>
      </c>
    </row>
    <row r="78" spans="1:16" ht="30" customHeight="1" x14ac:dyDescent="0.25">
      <c r="A78" s="19">
        <v>6</v>
      </c>
      <c r="B78" s="117" t="s">
        <v>51</v>
      </c>
      <c r="C78" s="21" t="s">
        <v>141</v>
      </c>
      <c r="D78" s="22">
        <v>2012</v>
      </c>
      <c r="E78" s="23">
        <v>5714878500</v>
      </c>
      <c r="F78" s="22">
        <v>2013</v>
      </c>
      <c r="G78" s="23">
        <v>1321882000</v>
      </c>
      <c r="H78" s="22"/>
      <c r="I78" s="23"/>
      <c r="J78" s="22"/>
      <c r="K78" s="23"/>
      <c r="L78" s="22"/>
      <c r="M78" s="23"/>
      <c r="N78" s="23">
        <v>8536760500</v>
      </c>
    </row>
    <row r="79" spans="1:16" ht="30" customHeight="1" x14ac:dyDescent="0.25">
      <c r="A79" s="19">
        <v>7</v>
      </c>
      <c r="B79" s="118"/>
      <c r="C79" s="21" t="s">
        <v>53</v>
      </c>
      <c r="D79" s="22">
        <v>2011</v>
      </c>
      <c r="E79" s="23">
        <v>1752387000</v>
      </c>
      <c r="F79" s="24" t="s">
        <v>8</v>
      </c>
      <c r="G79" s="23">
        <v>1754500000</v>
      </c>
      <c r="H79" s="22">
        <v>2013</v>
      </c>
      <c r="I79" s="23">
        <v>905770000</v>
      </c>
      <c r="J79" s="22"/>
      <c r="K79" s="23"/>
      <c r="L79" s="22"/>
      <c r="M79" s="23"/>
      <c r="N79" s="23">
        <v>4758104000</v>
      </c>
    </row>
    <row r="80" spans="1:16" ht="30" customHeight="1" x14ac:dyDescent="0.25">
      <c r="A80" s="19">
        <v>8</v>
      </c>
      <c r="B80" s="118"/>
      <c r="C80" s="21" t="s">
        <v>54</v>
      </c>
      <c r="D80" s="22">
        <v>2012</v>
      </c>
      <c r="E80" s="23">
        <v>1365000000</v>
      </c>
      <c r="F80" s="24" t="s">
        <v>8</v>
      </c>
      <c r="G80" s="23">
        <v>2532900000</v>
      </c>
      <c r="H80" s="22">
        <v>2013</v>
      </c>
      <c r="I80" s="23">
        <v>810000000</v>
      </c>
      <c r="J80" s="22"/>
      <c r="K80" s="23"/>
      <c r="L80" s="22"/>
      <c r="M80" s="23"/>
      <c r="N80" s="23">
        <v>3497518000</v>
      </c>
    </row>
    <row r="81" spans="1:16" ht="30" customHeight="1" x14ac:dyDescent="0.25">
      <c r="A81" s="19">
        <v>9</v>
      </c>
      <c r="B81" s="116"/>
      <c r="C81" s="21" t="s">
        <v>55</v>
      </c>
      <c r="D81" s="22">
        <v>2011</v>
      </c>
      <c r="E81" s="23">
        <v>2289782000</v>
      </c>
      <c r="F81" s="24" t="s">
        <v>4</v>
      </c>
      <c r="G81" s="23">
        <v>1782000000</v>
      </c>
      <c r="H81" s="22"/>
      <c r="I81" s="23"/>
      <c r="J81" s="22"/>
      <c r="K81" s="23"/>
      <c r="L81" s="22"/>
      <c r="M81" s="23"/>
      <c r="N81" s="23">
        <v>4653864000</v>
      </c>
    </row>
    <row r="82" spans="1:16" ht="30" customHeight="1" x14ac:dyDescent="0.25">
      <c r="A82" s="19">
        <v>10</v>
      </c>
      <c r="B82" s="117" t="s">
        <v>56</v>
      </c>
      <c r="C82" s="21" t="s">
        <v>56</v>
      </c>
      <c r="D82" s="22">
        <v>2011</v>
      </c>
      <c r="E82" s="23">
        <v>5378800000</v>
      </c>
      <c r="F82" s="24" t="s">
        <v>4</v>
      </c>
      <c r="G82" s="23">
        <v>4009440000</v>
      </c>
      <c r="H82" s="22"/>
      <c r="I82" s="23"/>
      <c r="J82" s="22"/>
      <c r="K82" s="23"/>
      <c r="L82" s="22"/>
      <c r="M82" s="23"/>
      <c r="N82" s="23">
        <v>9852319670</v>
      </c>
    </row>
    <row r="83" spans="1:16" ht="30" customHeight="1" x14ac:dyDescent="0.25">
      <c r="A83" s="19">
        <v>11</v>
      </c>
      <c r="B83" s="118"/>
      <c r="C83" s="21" t="s">
        <v>57</v>
      </c>
      <c r="D83" s="22">
        <v>2012</v>
      </c>
      <c r="E83" s="23">
        <v>2100000000</v>
      </c>
      <c r="F83" s="24"/>
      <c r="G83" s="23"/>
      <c r="H83" s="22">
        <v>2013</v>
      </c>
      <c r="I83" s="23">
        <v>500000000</v>
      </c>
      <c r="J83" s="22">
        <v>2014</v>
      </c>
      <c r="K83" s="23">
        <v>2000000000</v>
      </c>
      <c r="L83" s="22"/>
      <c r="M83" s="23"/>
      <c r="N83" s="23">
        <v>6356971903</v>
      </c>
    </row>
    <row r="84" spans="1:16" ht="30" customHeight="1" x14ac:dyDescent="0.25">
      <c r="A84" s="19">
        <v>12</v>
      </c>
      <c r="B84" s="118"/>
      <c r="C84" s="21" t="s">
        <v>58</v>
      </c>
      <c r="D84" s="22">
        <v>2011</v>
      </c>
      <c r="E84" s="23">
        <v>1620000000</v>
      </c>
      <c r="F84" s="24" t="s">
        <v>4</v>
      </c>
      <c r="G84" s="23">
        <v>2700000000</v>
      </c>
      <c r="H84" s="22"/>
      <c r="I84" s="23"/>
      <c r="J84" s="22">
        <v>2013</v>
      </c>
      <c r="K84" s="23">
        <v>800000000</v>
      </c>
      <c r="L84" s="22"/>
      <c r="M84" s="23"/>
      <c r="N84" s="23">
        <v>5543713584</v>
      </c>
    </row>
    <row r="85" spans="1:16" ht="30" customHeight="1" x14ac:dyDescent="0.25">
      <c r="A85" s="19">
        <v>13</v>
      </c>
      <c r="B85" s="118"/>
      <c r="C85" s="21" t="s">
        <v>59</v>
      </c>
      <c r="D85" s="22"/>
      <c r="E85" s="23"/>
      <c r="F85" s="10">
        <v>2014</v>
      </c>
      <c r="G85" s="11">
        <v>2400000000</v>
      </c>
      <c r="H85" s="22"/>
      <c r="I85" s="23"/>
      <c r="J85" s="22"/>
      <c r="K85" s="23"/>
      <c r="L85" s="22"/>
      <c r="M85" s="23"/>
      <c r="N85" s="23">
        <v>7502359348</v>
      </c>
    </row>
    <row r="86" spans="1:16" ht="30" customHeight="1" x14ac:dyDescent="0.25">
      <c r="A86" s="19">
        <v>14</v>
      </c>
      <c r="B86" s="118"/>
      <c r="C86" s="21" t="s">
        <v>60</v>
      </c>
      <c r="D86" s="22">
        <v>2013</v>
      </c>
      <c r="E86" s="23">
        <v>1020000000</v>
      </c>
      <c r="F86" s="24"/>
      <c r="G86" s="23"/>
      <c r="H86" s="22"/>
      <c r="I86" s="23"/>
      <c r="J86" s="22">
        <v>2014</v>
      </c>
      <c r="K86" s="23">
        <v>4800000000</v>
      </c>
      <c r="L86" s="22"/>
      <c r="M86" s="23"/>
      <c r="N86" s="23">
        <v>8526616150</v>
      </c>
    </row>
    <row r="87" spans="1:16" ht="30" customHeight="1" x14ac:dyDescent="0.25">
      <c r="A87" s="19">
        <v>15</v>
      </c>
      <c r="B87" s="116"/>
      <c r="C87" s="21" t="s">
        <v>61</v>
      </c>
      <c r="D87" s="22">
        <v>2011</v>
      </c>
      <c r="E87" s="23">
        <v>2160000000</v>
      </c>
      <c r="F87" s="24" t="s">
        <v>4</v>
      </c>
      <c r="G87" s="23">
        <v>2500000000</v>
      </c>
      <c r="H87" s="22">
        <v>2013</v>
      </c>
      <c r="I87" s="23">
        <v>3000000000</v>
      </c>
      <c r="J87" s="22"/>
      <c r="K87" s="23"/>
      <c r="L87" s="22"/>
      <c r="M87" s="23"/>
      <c r="N87" s="23">
        <v>7364490000</v>
      </c>
    </row>
    <row r="88" spans="1:16" ht="30" customHeight="1" x14ac:dyDescent="0.25">
      <c r="A88" s="19">
        <v>16</v>
      </c>
      <c r="B88" s="20" t="s">
        <v>62</v>
      </c>
      <c r="C88" s="21" t="s">
        <v>63</v>
      </c>
      <c r="D88" s="7">
        <v>2012</v>
      </c>
      <c r="E88" s="8">
        <v>1996800000</v>
      </c>
      <c r="F88" s="7">
        <v>2013</v>
      </c>
      <c r="G88" s="8">
        <v>3340800000</v>
      </c>
      <c r="H88" s="7">
        <v>2014</v>
      </c>
      <c r="I88" s="8">
        <v>4500000000</v>
      </c>
      <c r="J88" s="22"/>
      <c r="K88" s="23"/>
      <c r="L88" s="22"/>
      <c r="M88" s="23"/>
      <c r="N88" s="23">
        <v>9568150000</v>
      </c>
    </row>
    <row r="89" spans="1:16" ht="30" customHeight="1" x14ac:dyDescent="0.25">
      <c r="A89" s="19">
        <v>17</v>
      </c>
      <c r="B89" s="117" t="s">
        <v>64</v>
      </c>
      <c r="C89" s="21" t="s">
        <v>65</v>
      </c>
      <c r="D89" s="7">
        <v>2011</v>
      </c>
      <c r="E89" s="8">
        <v>914900000</v>
      </c>
      <c r="F89" s="7">
        <v>2012</v>
      </c>
      <c r="G89" s="8">
        <v>1889700000</v>
      </c>
      <c r="H89" s="7"/>
      <c r="I89" s="8"/>
      <c r="J89" s="7">
        <v>2013</v>
      </c>
      <c r="K89" s="8">
        <v>1168000000</v>
      </c>
      <c r="L89" s="7"/>
      <c r="M89" s="8"/>
      <c r="N89" s="23">
        <v>3719813846</v>
      </c>
    </row>
    <row r="90" spans="1:16" ht="30" customHeight="1" x14ac:dyDescent="0.25">
      <c r="A90" s="19">
        <v>18</v>
      </c>
      <c r="B90" s="116"/>
      <c r="C90" s="21" t="s">
        <v>66</v>
      </c>
      <c r="D90" s="22"/>
      <c r="E90" s="23"/>
      <c r="F90" s="7">
        <v>2011</v>
      </c>
      <c r="G90" s="8">
        <v>3000000000</v>
      </c>
      <c r="H90" s="7">
        <v>2012</v>
      </c>
      <c r="I90" s="8">
        <v>2097598000</v>
      </c>
      <c r="J90" s="7">
        <v>2013</v>
      </c>
      <c r="K90" s="8">
        <v>1502500000</v>
      </c>
      <c r="L90" s="7"/>
      <c r="M90" s="8"/>
      <c r="N90" s="23">
        <v>4569299500</v>
      </c>
    </row>
    <row r="91" spans="1:16" ht="30" customHeight="1" thickBot="1" x14ac:dyDescent="0.3">
      <c r="A91" s="19">
        <v>19</v>
      </c>
      <c r="B91" s="20" t="s">
        <v>67</v>
      </c>
      <c r="C91" s="21" t="s">
        <v>68</v>
      </c>
      <c r="D91" s="7">
        <v>2011</v>
      </c>
      <c r="E91" s="8">
        <v>1950000000</v>
      </c>
      <c r="F91" s="7">
        <v>2012</v>
      </c>
      <c r="G91" s="8">
        <v>3225000000</v>
      </c>
      <c r="H91" s="7"/>
      <c r="I91" s="8"/>
      <c r="J91" s="7">
        <v>2013</v>
      </c>
      <c r="K91" s="8">
        <v>800000000</v>
      </c>
      <c r="L91" s="7"/>
      <c r="M91" s="8"/>
      <c r="N91" s="23">
        <v>4746090000</v>
      </c>
    </row>
    <row r="92" spans="1:16" s="13" customFormat="1" ht="30" customHeight="1" thickTop="1" thickBot="1" x14ac:dyDescent="0.3">
      <c r="A92" s="105" t="s">
        <v>126</v>
      </c>
      <c r="B92" s="105" t="s">
        <v>127</v>
      </c>
      <c r="C92" s="105" t="s">
        <v>128</v>
      </c>
      <c r="D92" s="106" t="s">
        <v>129</v>
      </c>
      <c r="E92" s="106"/>
      <c r="F92" s="107" t="s">
        <v>130</v>
      </c>
      <c r="G92" s="108"/>
      <c r="H92" s="107" t="s">
        <v>131</v>
      </c>
      <c r="I92" s="108"/>
      <c r="J92" s="107" t="s">
        <v>132</v>
      </c>
      <c r="K92" s="108"/>
      <c r="L92" s="107" t="s">
        <v>133</v>
      </c>
      <c r="M92" s="108"/>
      <c r="N92" s="111" t="s">
        <v>134</v>
      </c>
      <c r="P92" s="14"/>
    </row>
    <row r="93" spans="1:16" s="13" customFormat="1" ht="30" customHeight="1" thickTop="1" thickBot="1" x14ac:dyDescent="0.3">
      <c r="A93" s="105"/>
      <c r="B93" s="105"/>
      <c r="C93" s="105"/>
      <c r="D93" s="106"/>
      <c r="E93" s="106"/>
      <c r="F93" s="109"/>
      <c r="G93" s="110"/>
      <c r="H93" s="109"/>
      <c r="I93" s="110"/>
      <c r="J93" s="109"/>
      <c r="K93" s="110"/>
      <c r="L93" s="109"/>
      <c r="M93" s="110"/>
      <c r="N93" s="112"/>
      <c r="P93" s="14"/>
    </row>
    <row r="94" spans="1:16" s="13" customFormat="1" ht="30" customHeight="1" thickTop="1" thickBot="1" x14ac:dyDescent="0.3">
      <c r="A94" s="105"/>
      <c r="B94" s="105"/>
      <c r="C94" s="105"/>
      <c r="D94" s="15" t="s">
        <v>135</v>
      </c>
      <c r="E94" s="16" t="s">
        <v>136</v>
      </c>
      <c r="F94" s="15" t="s">
        <v>135</v>
      </c>
      <c r="G94" s="16" t="s">
        <v>136</v>
      </c>
      <c r="H94" s="15" t="s">
        <v>135</v>
      </c>
      <c r="I94" s="16" t="s">
        <v>136</v>
      </c>
      <c r="J94" s="15" t="s">
        <v>135</v>
      </c>
      <c r="K94" s="16" t="s">
        <v>136</v>
      </c>
      <c r="L94" s="15" t="s">
        <v>135</v>
      </c>
      <c r="M94" s="16" t="s">
        <v>136</v>
      </c>
      <c r="N94" s="113"/>
      <c r="P94" s="14"/>
    </row>
    <row r="95" spans="1:16" ht="30" customHeight="1" thickTop="1" x14ac:dyDescent="0.25">
      <c r="A95" s="19">
        <v>20</v>
      </c>
      <c r="B95" s="117" t="s">
        <v>69</v>
      </c>
      <c r="C95" s="21" t="s">
        <v>70</v>
      </c>
      <c r="D95" s="22">
        <v>2012</v>
      </c>
      <c r="E95" s="23">
        <v>5184208581</v>
      </c>
      <c r="F95" s="24">
        <v>2013</v>
      </c>
      <c r="G95" s="23">
        <v>2983047720</v>
      </c>
      <c r="H95" s="22"/>
      <c r="I95" s="23"/>
      <c r="J95" s="22"/>
      <c r="K95" s="23"/>
      <c r="L95" s="22"/>
      <c r="M95" s="23"/>
      <c r="N95" s="9">
        <v>8167256301</v>
      </c>
    </row>
    <row r="96" spans="1:16" ht="30" customHeight="1" x14ac:dyDescent="0.25">
      <c r="A96" s="19">
        <v>21</v>
      </c>
      <c r="B96" s="116"/>
      <c r="C96" s="21" t="s">
        <v>71</v>
      </c>
      <c r="D96" s="7">
        <v>2012</v>
      </c>
      <c r="E96" s="8">
        <v>1500000000</v>
      </c>
      <c r="F96" s="7">
        <v>2013</v>
      </c>
      <c r="G96" s="8">
        <v>2000000000</v>
      </c>
      <c r="H96" s="22"/>
      <c r="I96" s="23"/>
      <c r="J96" s="22"/>
      <c r="K96" s="23"/>
      <c r="L96" s="22"/>
      <c r="M96" s="23"/>
      <c r="N96" s="9">
        <v>6664564642</v>
      </c>
    </row>
    <row r="97" spans="1:14" ht="30" customHeight="1" x14ac:dyDescent="0.25">
      <c r="A97" s="19">
        <v>22</v>
      </c>
      <c r="B97" s="20" t="s">
        <v>72</v>
      </c>
      <c r="C97" s="21" t="s">
        <v>73</v>
      </c>
      <c r="D97" s="7">
        <v>2012</v>
      </c>
      <c r="E97" s="8">
        <v>2228400000</v>
      </c>
      <c r="F97" s="7">
        <v>2013</v>
      </c>
      <c r="G97" s="8">
        <v>2000000000</v>
      </c>
      <c r="H97" s="22"/>
      <c r="I97" s="23"/>
      <c r="J97" s="22"/>
      <c r="K97" s="23"/>
      <c r="L97" s="22"/>
      <c r="M97" s="23"/>
      <c r="N97" s="9">
        <v>5000000000</v>
      </c>
    </row>
    <row r="98" spans="1:14" ht="30" customHeight="1" x14ac:dyDescent="0.25">
      <c r="A98" s="19">
        <v>23</v>
      </c>
      <c r="B98" s="117" t="s">
        <v>74</v>
      </c>
      <c r="C98" s="21" t="s">
        <v>75</v>
      </c>
      <c r="D98" s="7">
        <v>2011</v>
      </c>
      <c r="E98" s="8">
        <v>3000000000</v>
      </c>
      <c r="F98" s="7">
        <v>2012</v>
      </c>
      <c r="G98" s="8">
        <v>1500000000</v>
      </c>
      <c r="H98" s="7">
        <v>2013</v>
      </c>
      <c r="I98" s="8">
        <v>3000000000</v>
      </c>
      <c r="J98" s="7">
        <v>2014</v>
      </c>
      <c r="K98" s="8">
        <v>5000000000</v>
      </c>
      <c r="L98" s="7">
        <v>2015</v>
      </c>
      <c r="M98" s="8">
        <v>600000000</v>
      </c>
      <c r="N98" s="9">
        <v>9818351450</v>
      </c>
    </row>
    <row r="99" spans="1:14" ht="30" customHeight="1" x14ac:dyDescent="0.25">
      <c r="A99" s="19">
        <v>24</v>
      </c>
      <c r="B99" s="118"/>
      <c r="C99" s="21" t="s">
        <v>76</v>
      </c>
      <c r="D99" s="7">
        <v>2013</v>
      </c>
      <c r="E99" s="8">
        <v>2000000000</v>
      </c>
      <c r="F99" s="7">
        <v>2014</v>
      </c>
      <c r="G99" s="8">
        <v>4000000000</v>
      </c>
      <c r="H99" s="7"/>
      <c r="I99" s="8"/>
      <c r="J99" s="7"/>
      <c r="K99" s="8"/>
      <c r="L99" s="7">
        <v>2015</v>
      </c>
      <c r="M99" s="8">
        <v>2700000000</v>
      </c>
      <c r="N99" s="9">
        <v>9491474556</v>
      </c>
    </row>
    <row r="100" spans="1:14" ht="30" customHeight="1" x14ac:dyDescent="0.25">
      <c r="A100" s="19">
        <v>25</v>
      </c>
      <c r="B100" s="118"/>
      <c r="C100" s="21" t="s">
        <v>77</v>
      </c>
      <c r="D100" s="7">
        <v>2011</v>
      </c>
      <c r="E100" s="8">
        <v>2100000000</v>
      </c>
      <c r="F100" s="7">
        <v>2013</v>
      </c>
      <c r="G100" s="8">
        <v>1500000000</v>
      </c>
      <c r="H100" s="7">
        <v>2014</v>
      </c>
      <c r="I100" s="8">
        <v>3000000000</v>
      </c>
      <c r="J100" s="7"/>
      <c r="K100" s="8"/>
      <c r="L100" s="7">
        <v>2015</v>
      </c>
      <c r="M100" s="8">
        <v>4165000000</v>
      </c>
      <c r="N100" s="9">
        <v>8738722000</v>
      </c>
    </row>
    <row r="101" spans="1:14" ht="30" customHeight="1" x14ac:dyDescent="0.25">
      <c r="A101" s="19">
        <v>26</v>
      </c>
      <c r="B101" s="118"/>
      <c r="C101" s="21" t="s">
        <v>78</v>
      </c>
      <c r="D101" s="7">
        <v>2012</v>
      </c>
      <c r="E101" s="8">
        <v>1500000000</v>
      </c>
      <c r="F101" s="7">
        <v>2013</v>
      </c>
      <c r="G101" s="8">
        <v>3000000000</v>
      </c>
      <c r="H101" s="7">
        <v>2014</v>
      </c>
      <c r="I101" s="8">
        <v>4000000000</v>
      </c>
      <c r="J101" s="7"/>
      <c r="K101" s="8"/>
      <c r="L101" s="7">
        <v>2015</v>
      </c>
      <c r="M101" s="8">
        <v>800000000</v>
      </c>
      <c r="N101" s="9">
        <v>9286811517</v>
      </c>
    </row>
    <row r="102" spans="1:14" ht="30" customHeight="1" x14ac:dyDescent="0.25">
      <c r="A102" s="19">
        <v>27</v>
      </c>
      <c r="B102" s="116"/>
      <c r="C102" s="21" t="s">
        <v>79</v>
      </c>
      <c r="D102" s="7">
        <v>2012</v>
      </c>
      <c r="E102" s="8">
        <v>1500000000</v>
      </c>
      <c r="F102" s="7"/>
      <c r="G102" s="8"/>
      <c r="H102" s="7">
        <v>2013</v>
      </c>
      <c r="I102" s="8">
        <v>3500000000</v>
      </c>
      <c r="J102" s="7">
        <v>2014</v>
      </c>
      <c r="K102" s="8">
        <v>3500000000</v>
      </c>
      <c r="L102" s="7">
        <v>2015</v>
      </c>
      <c r="M102" s="8">
        <v>820000000</v>
      </c>
      <c r="N102" s="9">
        <v>9365556260</v>
      </c>
    </row>
    <row r="103" spans="1:14" ht="30" customHeight="1" x14ac:dyDescent="0.25">
      <c r="A103" s="19">
        <v>28</v>
      </c>
      <c r="B103" s="117" t="s">
        <v>80</v>
      </c>
      <c r="C103" s="21" t="s">
        <v>81</v>
      </c>
      <c r="D103" s="7">
        <v>2012</v>
      </c>
      <c r="E103" s="8">
        <v>1210000000</v>
      </c>
      <c r="F103" s="7">
        <v>2013</v>
      </c>
      <c r="G103" s="8">
        <v>3000000000</v>
      </c>
      <c r="H103" s="7"/>
      <c r="I103" s="8"/>
      <c r="J103" s="7"/>
      <c r="K103" s="8"/>
      <c r="L103" s="7">
        <v>2015</v>
      </c>
      <c r="M103" s="8">
        <v>695040000</v>
      </c>
      <c r="N103" s="9">
        <v>4875897350</v>
      </c>
    </row>
    <row r="104" spans="1:14" ht="30" customHeight="1" x14ac:dyDescent="0.25">
      <c r="A104" s="19">
        <v>29</v>
      </c>
      <c r="B104" s="118"/>
      <c r="C104" s="21" t="s">
        <v>82</v>
      </c>
      <c r="D104" s="7" t="s">
        <v>4</v>
      </c>
      <c r="E104" s="8">
        <v>1082000000</v>
      </c>
      <c r="F104" s="7">
        <v>2013</v>
      </c>
      <c r="G104" s="8">
        <v>3000000000</v>
      </c>
      <c r="H104" s="7"/>
      <c r="I104" s="8"/>
      <c r="J104" s="7"/>
      <c r="K104" s="8"/>
      <c r="L104" s="7">
        <v>2015</v>
      </c>
      <c r="M104" s="8">
        <v>337500000</v>
      </c>
      <c r="N104" s="9">
        <v>3000000000</v>
      </c>
    </row>
    <row r="105" spans="1:14" ht="30" customHeight="1" x14ac:dyDescent="0.25">
      <c r="A105" s="19">
        <v>30</v>
      </c>
      <c r="B105" s="118"/>
      <c r="C105" s="21" t="s">
        <v>83</v>
      </c>
      <c r="D105" s="7">
        <v>2011</v>
      </c>
      <c r="E105" s="8">
        <v>3400000000</v>
      </c>
      <c r="F105" s="7">
        <v>2013</v>
      </c>
      <c r="G105" s="8">
        <v>1458000000</v>
      </c>
      <c r="H105" s="7">
        <v>2014</v>
      </c>
      <c r="I105" s="8">
        <v>3925120000</v>
      </c>
      <c r="J105" s="22"/>
      <c r="K105" s="23"/>
      <c r="L105" s="22"/>
      <c r="M105" s="21"/>
      <c r="N105" s="9">
        <v>4300000000</v>
      </c>
    </row>
    <row r="106" spans="1:14" ht="30" customHeight="1" x14ac:dyDescent="0.25">
      <c r="A106" s="19">
        <v>31</v>
      </c>
      <c r="B106" s="116"/>
      <c r="C106" s="21" t="s">
        <v>84</v>
      </c>
      <c r="D106" s="7">
        <v>2012</v>
      </c>
      <c r="E106" s="8">
        <v>1281500000</v>
      </c>
      <c r="F106" s="7">
        <v>2013</v>
      </c>
      <c r="G106" s="8">
        <v>3850000000</v>
      </c>
      <c r="H106" s="7"/>
      <c r="I106" s="8"/>
      <c r="J106" s="7"/>
      <c r="K106" s="8"/>
      <c r="L106" s="7">
        <v>2015</v>
      </c>
      <c r="M106" s="8">
        <v>900000000</v>
      </c>
      <c r="N106" s="9">
        <v>3850000000</v>
      </c>
    </row>
    <row r="107" spans="1:14" ht="30" customHeight="1" x14ac:dyDescent="0.25">
      <c r="A107" s="19">
        <v>32</v>
      </c>
      <c r="B107" s="117" t="s">
        <v>85</v>
      </c>
      <c r="C107" s="21" t="s">
        <v>86</v>
      </c>
      <c r="D107" s="7">
        <v>2011</v>
      </c>
      <c r="E107" s="8">
        <v>1750000000</v>
      </c>
      <c r="F107" s="7">
        <v>2012</v>
      </c>
      <c r="G107" s="8">
        <v>2350000000</v>
      </c>
      <c r="H107" s="7">
        <v>2013</v>
      </c>
      <c r="I107" s="8">
        <v>4000000000</v>
      </c>
      <c r="J107" s="7">
        <v>2014</v>
      </c>
      <c r="K107" s="8">
        <v>2500000000</v>
      </c>
      <c r="L107" s="22"/>
      <c r="M107" s="21"/>
      <c r="N107" s="9">
        <v>8795435500</v>
      </c>
    </row>
    <row r="108" spans="1:14" ht="30" customHeight="1" x14ac:dyDescent="0.25">
      <c r="A108" s="19">
        <v>33</v>
      </c>
      <c r="B108" s="118"/>
      <c r="C108" s="21" t="s">
        <v>87</v>
      </c>
      <c r="D108" s="7">
        <v>2012</v>
      </c>
      <c r="E108" s="8">
        <v>2000000000</v>
      </c>
      <c r="F108" s="7"/>
      <c r="G108" s="8"/>
      <c r="H108" s="7">
        <v>2013</v>
      </c>
      <c r="I108" s="8">
        <v>2000000000</v>
      </c>
      <c r="J108" s="7">
        <v>2014</v>
      </c>
      <c r="K108" s="8">
        <v>2560679000</v>
      </c>
      <c r="L108" s="7">
        <v>2015</v>
      </c>
      <c r="M108" s="8">
        <v>816998000</v>
      </c>
      <c r="N108" s="9">
        <v>7846105600</v>
      </c>
    </row>
    <row r="109" spans="1:14" ht="30" customHeight="1" x14ac:dyDescent="0.25">
      <c r="A109" s="19">
        <v>34</v>
      </c>
      <c r="B109" s="116"/>
      <c r="C109" s="21" t="s">
        <v>88</v>
      </c>
      <c r="D109" s="7">
        <v>2012</v>
      </c>
      <c r="E109" s="8">
        <v>2466000000</v>
      </c>
      <c r="F109" s="7">
        <v>2013</v>
      </c>
      <c r="G109" s="8">
        <v>2000000000</v>
      </c>
      <c r="H109" s="7"/>
      <c r="I109" s="8"/>
      <c r="J109" s="7"/>
      <c r="K109" s="8"/>
      <c r="L109" s="7">
        <v>2014</v>
      </c>
      <c r="M109" s="8">
        <v>4000000000</v>
      </c>
      <c r="N109" s="9">
        <v>8021085000</v>
      </c>
    </row>
    <row r="110" spans="1:14" ht="30" customHeight="1" x14ac:dyDescent="0.25">
      <c r="A110" s="19">
        <v>35</v>
      </c>
      <c r="B110" s="117" t="s">
        <v>89</v>
      </c>
      <c r="C110" s="21" t="s">
        <v>90</v>
      </c>
      <c r="D110" s="22">
        <v>2011</v>
      </c>
      <c r="E110" s="23">
        <v>3401490952</v>
      </c>
      <c r="F110" s="22">
        <v>2012</v>
      </c>
      <c r="G110" s="23">
        <v>3996923200</v>
      </c>
      <c r="H110" s="22">
        <v>2013</v>
      </c>
      <c r="I110" s="23">
        <v>1808689848</v>
      </c>
      <c r="J110" s="22"/>
      <c r="K110" s="23"/>
      <c r="L110" s="22"/>
      <c r="M110" s="23"/>
      <c r="N110" s="27">
        <v>9207104000</v>
      </c>
    </row>
    <row r="111" spans="1:14" ht="30" customHeight="1" x14ac:dyDescent="0.25">
      <c r="A111" s="19">
        <v>36</v>
      </c>
      <c r="B111" s="116"/>
      <c r="C111" s="21" t="s">
        <v>91</v>
      </c>
      <c r="D111" s="22">
        <v>2011</v>
      </c>
      <c r="E111" s="23">
        <v>1242483900</v>
      </c>
      <c r="F111" s="22">
        <v>2012</v>
      </c>
      <c r="G111" s="23">
        <v>2756690200</v>
      </c>
      <c r="H111" s="22">
        <v>2013</v>
      </c>
      <c r="I111" s="23">
        <v>2178785200</v>
      </c>
      <c r="J111" s="22"/>
      <c r="K111" s="23"/>
      <c r="L111" s="22"/>
      <c r="M111" s="23"/>
      <c r="N111" s="27">
        <v>6177959300</v>
      </c>
    </row>
    <row r="112" spans="1:14" ht="30" customHeight="1" x14ac:dyDescent="0.25">
      <c r="A112" s="19">
        <v>37</v>
      </c>
      <c r="B112" s="117" t="s">
        <v>92</v>
      </c>
      <c r="C112" s="21" t="s">
        <v>93</v>
      </c>
      <c r="D112" s="22">
        <v>2012</v>
      </c>
      <c r="E112" s="27">
        <v>1259999000</v>
      </c>
      <c r="F112" s="22">
        <v>2013</v>
      </c>
      <c r="G112" s="27">
        <v>3084837000</v>
      </c>
      <c r="H112" s="22">
        <v>2014</v>
      </c>
      <c r="I112" s="27">
        <v>6495820000</v>
      </c>
      <c r="J112" s="22"/>
      <c r="K112" s="27"/>
      <c r="L112" s="22"/>
      <c r="M112" s="27"/>
      <c r="N112" s="27">
        <v>10840656000</v>
      </c>
    </row>
    <row r="113" spans="1:16" ht="30" customHeight="1" x14ac:dyDescent="0.25">
      <c r="A113" s="19">
        <v>38</v>
      </c>
      <c r="B113" s="118"/>
      <c r="C113" s="21" t="s">
        <v>94</v>
      </c>
      <c r="D113" s="22">
        <v>2012</v>
      </c>
      <c r="E113" s="31">
        <v>1382920000</v>
      </c>
      <c r="F113" s="22">
        <v>2013</v>
      </c>
      <c r="G113" s="31">
        <v>3821319000</v>
      </c>
      <c r="H113" s="22">
        <v>2014</v>
      </c>
      <c r="I113" s="31">
        <v>4993024000</v>
      </c>
      <c r="J113" s="22"/>
      <c r="K113" s="27"/>
      <c r="L113" s="22"/>
      <c r="M113" s="27"/>
      <c r="N113" s="27">
        <v>10197263000</v>
      </c>
    </row>
    <row r="114" spans="1:16" ht="30" customHeight="1" x14ac:dyDescent="0.25">
      <c r="A114" s="19">
        <v>39</v>
      </c>
      <c r="B114" s="116"/>
      <c r="C114" s="21" t="s">
        <v>95</v>
      </c>
      <c r="D114" s="22">
        <v>2011</v>
      </c>
      <c r="E114" s="27">
        <v>902368000</v>
      </c>
      <c r="F114" s="22">
        <v>2012</v>
      </c>
      <c r="G114" s="27">
        <v>1500000000</v>
      </c>
      <c r="H114" s="22">
        <v>2013</v>
      </c>
      <c r="I114" s="27">
        <v>5152630000</v>
      </c>
      <c r="J114" s="22"/>
      <c r="K114" s="27"/>
      <c r="L114" s="22"/>
      <c r="M114" s="27"/>
      <c r="N114" s="27">
        <v>7554998000</v>
      </c>
    </row>
    <row r="115" spans="1:16" ht="30" customHeight="1" thickBot="1" x14ac:dyDescent="0.3">
      <c r="A115" s="19">
        <v>40</v>
      </c>
      <c r="B115" s="21" t="s">
        <v>96</v>
      </c>
      <c r="C115" s="21" t="s">
        <v>97</v>
      </c>
      <c r="D115" s="22">
        <v>2011</v>
      </c>
      <c r="E115" s="27">
        <v>1140006692</v>
      </c>
      <c r="F115" s="22">
        <v>2012</v>
      </c>
      <c r="G115" s="27">
        <v>4081194000</v>
      </c>
      <c r="H115" s="22">
        <v>2013</v>
      </c>
      <c r="I115" s="27">
        <v>2797538850</v>
      </c>
      <c r="J115" s="22">
        <v>2014</v>
      </c>
      <c r="K115" s="27">
        <v>1314581000</v>
      </c>
      <c r="L115" s="22"/>
      <c r="M115" s="27"/>
      <c r="N115" s="27">
        <v>9333320542</v>
      </c>
    </row>
    <row r="116" spans="1:16" s="13" customFormat="1" ht="30" customHeight="1" thickTop="1" thickBot="1" x14ac:dyDescent="0.3">
      <c r="A116" s="105" t="s">
        <v>126</v>
      </c>
      <c r="B116" s="105" t="s">
        <v>127</v>
      </c>
      <c r="C116" s="105" t="s">
        <v>128</v>
      </c>
      <c r="D116" s="106" t="s">
        <v>129</v>
      </c>
      <c r="E116" s="106"/>
      <c r="F116" s="107" t="s">
        <v>130</v>
      </c>
      <c r="G116" s="108"/>
      <c r="H116" s="107" t="s">
        <v>131</v>
      </c>
      <c r="I116" s="108"/>
      <c r="J116" s="107" t="s">
        <v>132</v>
      </c>
      <c r="K116" s="108"/>
      <c r="L116" s="107" t="s">
        <v>133</v>
      </c>
      <c r="M116" s="108"/>
      <c r="N116" s="111" t="s">
        <v>134</v>
      </c>
      <c r="P116" s="14"/>
    </row>
    <row r="117" spans="1:16" s="13" customFormat="1" ht="30" customHeight="1" thickTop="1" thickBot="1" x14ac:dyDescent="0.3">
      <c r="A117" s="105"/>
      <c r="B117" s="105"/>
      <c r="C117" s="105"/>
      <c r="D117" s="106"/>
      <c r="E117" s="106"/>
      <c r="F117" s="109"/>
      <c r="G117" s="110"/>
      <c r="H117" s="109"/>
      <c r="I117" s="110"/>
      <c r="J117" s="109"/>
      <c r="K117" s="110"/>
      <c r="L117" s="109"/>
      <c r="M117" s="110"/>
      <c r="N117" s="112"/>
      <c r="P117" s="14"/>
    </row>
    <row r="118" spans="1:16" s="13" customFormat="1" ht="30" customHeight="1" thickTop="1" thickBot="1" x14ac:dyDescent="0.3">
      <c r="A118" s="105"/>
      <c r="B118" s="105"/>
      <c r="C118" s="105"/>
      <c r="D118" s="15" t="s">
        <v>135</v>
      </c>
      <c r="E118" s="16" t="s">
        <v>136</v>
      </c>
      <c r="F118" s="15" t="s">
        <v>135</v>
      </c>
      <c r="G118" s="16" t="s">
        <v>136</v>
      </c>
      <c r="H118" s="15" t="s">
        <v>135</v>
      </c>
      <c r="I118" s="16" t="s">
        <v>136</v>
      </c>
      <c r="J118" s="15" t="s">
        <v>135</v>
      </c>
      <c r="K118" s="16" t="s">
        <v>136</v>
      </c>
      <c r="L118" s="15" t="s">
        <v>135</v>
      </c>
      <c r="M118" s="16" t="s">
        <v>136</v>
      </c>
      <c r="N118" s="113"/>
      <c r="P118" s="14"/>
    </row>
    <row r="119" spans="1:16" ht="30" customHeight="1" thickTop="1" x14ac:dyDescent="0.25">
      <c r="A119" s="19">
        <v>41</v>
      </c>
      <c r="B119" s="38" t="s">
        <v>96</v>
      </c>
      <c r="C119" s="21" t="s">
        <v>98</v>
      </c>
      <c r="D119" s="22" t="s">
        <v>4</v>
      </c>
      <c r="E119" s="27">
        <v>2709000000</v>
      </c>
      <c r="F119" s="22" t="s">
        <v>8</v>
      </c>
      <c r="G119" s="27">
        <v>2400000000</v>
      </c>
      <c r="H119" s="22" t="s">
        <v>99</v>
      </c>
      <c r="I119" s="27">
        <v>3500000000</v>
      </c>
      <c r="J119" s="22"/>
      <c r="K119" s="27"/>
      <c r="L119" s="22"/>
      <c r="M119" s="27"/>
      <c r="N119" s="27">
        <v>8609000000</v>
      </c>
    </row>
    <row r="120" spans="1:16" ht="30" customHeight="1" x14ac:dyDescent="0.25">
      <c r="A120" s="19">
        <v>42</v>
      </c>
      <c r="B120" s="20" t="s">
        <v>100</v>
      </c>
      <c r="C120" s="21" t="s">
        <v>101</v>
      </c>
      <c r="D120" s="22">
        <v>2012</v>
      </c>
      <c r="E120" s="23">
        <v>1924860000</v>
      </c>
      <c r="F120" s="22">
        <v>2013</v>
      </c>
      <c r="G120" s="23">
        <v>3975076767</v>
      </c>
      <c r="H120" s="22">
        <v>2014</v>
      </c>
      <c r="I120" s="23">
        <v>1530804400</v>
      </c>
      <c r="J120" s="22"/>
      <c r="K120" s="23"/>
      <c r="L120" s="22"/>
      <c r="M120" s="23"/>
      <c r="N120" s="30">
        <v>7430741167</v>
      </c>
    </row>
    <row r="121" spans="1:16" ht="30" customHeight="1" x14ac:dyDescent="0.25">
      <c r="A121" s="19">
        <v>43</v>
      </c>
      <c r="B121" s="20" t="s">
        <v>102</v>
      </c>
      <c r="C121" s="21" t="s">
        <v>103</v>
      </c>
      <c r="D121" s="22">
        <v>2012</v>
      </c>
      <c r="E121" s="26">
        <v>1500000000</v>
      </c>
      <c r="F121" s="24">
        <v>2013</v>
      </c>
      <c r="G121" s="26">
        <v>3000000000</v>
      </c>
      <c r="H121" s="24">
        <v>2014</v>
      </c>
      <c r="I121" s="26">
        <v>1990000000</v>
      </c>
      <c r="J121" s="24"/>
      <c r="K121" s="28"/>
      <c r="L121" s="24"/>
      <c r="M121" s="28"/>
      <c r="N121" s="27">
        <v>6490000000</v>
      </c>
    </row>
    <row r="122" spans="1:16" ht="30" customHeight="1" x14ac:dyDescent="0.25">
      <c r="A122" s="19">
        <v>44</v>
      </c>
      <c r="B122" s="117" t="s">
        <v>104</v>
      </c>
      <c r="C122" s="21" t="s">
        <v>105</v>
      </c>
      <c r="D122" s="24">
        <v>2011</v>
      </c>
      <c r="E122" s="28">
        <v>1901373000</v>
      </c>
      <c r="F122" s="24">
        <v>2012</v>
      </c>
      <c r="G122" s="28">
        <v>2497566000</v>
      </c>
      <c r="H122" s="24">
        <v>2013</v>
      </c>
      <c r="I122" s="28">
        <v>2160000000</v>
      </c>
      <c r="J122" s="24"/>
      <c r="K122" s="28"/>
      <c r="L122" s="24"/>
      <c r="M122" s="28"/>
      <c r="N122" s="27">
        <v>7986963000</v>
      </c>
    </row>
    <row r="123" spans="1:16" ht="30" customHeight="1" x14ac:dyDescent="0.25">
      <c r="A123" s="19">
        <v>45</v>
      </c>
      <c r="B123" s="118"/>
      <c r="C123" s="21" t="s">
        <v>106</v>
      </c>
      <c r="D123" s="24">
        <v>2011</v>
      </c>
      <c r="E123" s="26">
        <v>1000000000</v>
      </c>
      <c r="F123" s="24">
        <v>2012</v>
      </c>
      <c r="G123" s="26">
        <v>2750000000</v>
      </c>
      <c r="H123" s="24">
        <v>2013</v>
      </c>
      <c r="I123" s="26">
        <v>1148800000</v>
      </c>
      <c r="J123" s="24"/>
      <c r="K123" s="28"/>
      <c r="L123" s="24"/>
      <c r="M123" s="28"/>
      <c r="N123" s="30">
        <v>4898800000</v>
      </c>
    </row>
    <row r="124" spans="1:16" ht="30" customHeight="1" x14ac:dyDescent="0.25">
      <c r="A124" s="19">
        <v>46</v>
      </c>
      <c r="B124" s="116"/>
      <c r="C124" s="21" t="s">
        <v>107</v>
      </c>
      <c r="D124" s="24">
        <v>2012</v>
      </c>
      <c r="E124" s="28">
        <v>982470000</v>
      </c>
      <c r="F124" s="24">
        <v>2013</v>
      </c>
      <c r="G124" s="28">
        <v>2584310000</v>
      </c>
      <c r="H124" s="24">
        <v>2014</v>
      </c>
      <c r="I124" s="28">
        <v>1438450000</v>
      </c>
      <c r="J124" s="24"/>
      <c r="K124" s="28"/>
      <c r="L124" s="24"/>
      <c r="M124" s="28"/>
      <c r="N124" s="30">
        <v>5005230000</v>
      </c>
      <c r="O124" s="32"/>
    </row>
    <row r="125" spans="1:16" ht="30" customHeight="1" x14ac:dyDescent="0.25">
      <c r="A125" s="19">
        <v>47</v>
      </c>
      <c r="B125" s="117" t="s">
        <v>108</v>
      </c>
      <c r="C125" s="21" t="s">
        <v>109</v>
      </c>
      <c r="D125" s="24">
        <v>2012</v>
      </c>
      <c r="E125" s="28">
        <v>2764325400</v>
      </c>
      <c r="F125" s="24">
        <v>2013</v>
      </c>
      <c r="G125" s="28">
        <v>2850316600</v>
      </c>
      <c r="H125" s="24">
        <v>2014</v>
      </c>
      <c r="I125" s="28">
        <v>2584419000</v>
      </c>
      <c r="J125" s="24"/>
      <c r="K125" s="28"/>
      <c r="L125" s="24"/>
      <c r="M125" s="28"/>
      <c r="N125" s="27">
        <v>8199061000</v>
      </c>
    </row>
    <row r="126" spans="1:16" ht="30" customHeight="1" x14ac:dyDescent="0.25">
      <c r="A126" s="19">
        <v>48</v>
      </c>
      <c r="B126" s="116"/>
      <c r="C126" s="21" t="s">
        <v>110</v>
      </c>
      <c r="D126" s="24">
        <v>2012</v>
      </c>
      <c r="E126" s="28">
        <v>1359540016</v>
      </c>
      <c r="F126" s="24">
        <v>2013</v>
      </c>
      <c r="G126" s="28">
        <v>2925970600</v>
      </c>
      <c r="H126" s="24">
        <v>2014</v>
      </c>
      <c r="I126" s="28">
        <v>1695013250</v>
      </c>
      <c r="J126" s="24"/>
      <c r="K126" s="28"/>
      <c r="L126" s="24"/>
      <c r="M126" s="28"/>
      <c r="N126" s="27">
        <v>5980523866</v>
      </c>
    </row>
    <row r="127" spans="1:16" ht="30" customHeight="1" x14ac:dyDescent="0.25">
      <c r="A127" s="19">
        <v>49</v>
      </c>
      <c r="B127" s="117" t="s">
        <v>111</v>
      </c>
      <c r="C127" s="21" t="s">
        <v>112</v>
      </c>
      <c r="D127" s="24">
        <v>2012</v>
      </c>
      <c r="E127" s="28">
        <v>1759326000</v>
      </c>
      <c r="F127" s="24">
        <v>2013</v>
      </c>
      <c r="G127" s="28">
        <v>2786025000</v>
      </c>
      <c r="H127" s="24">
        <v>2014</v>
      </c>
      <c r="I127" s="28">
        <v>2639259300</v>
      </c>
      <c r="J127" s="24"/>
      <c r="K127" s="28"/>
      <c r="L127" s="24"/>
      <c r="M127" s="28"/>
      <c r="N127" s="27">
        <v>7184610300</v>
      </c>
    </row>
    <row r="128" spans="1:16" ht="30" customHeight="1" x14ac:dyDescent="0.25">
      <c r="A128" s="19">
        <v>50</v>
      </c>
      <c r="B128" s="118"/>
      <c r="C128" s="21" t="s">
        <v>113</v>
      </c>
      <c r="D128" s="24">
        <v>2013</v>
      </c>
      <c r="E128" s="28">
        <v>1493171000</v>
      </c>
      <c r="F128" s="24">
        <v>2014</v>
      </c>
      <c r="G128" s="28">
        <v>3749980200</v>
      </c>
      <c r="H128" s="24">
        <v>2015</v>
      </c>
      <c r="I128" s="28">
        <v>2639400000</v>
      </c>
      <c r="J128" s="24"/>
      <c r="K128" s="28"/>
      <c r="L128" s="24"/>
      <c r="M128" s="28"/>
      <c r="N128" s="27">
        <v>7882551200</v>
      </c>
    </row>
    <row r="129" spans="1:14" ht="30" customHeight="1" x14ac:dyDescent="0.25">
      <c r="A129" s="19">
        <v>51</v>
      </c>
      <c r="B129" s="118"/>
      <c r="C129" s="21" t="s">
        <v>114</v>
      </c>
      <c r="D129" s="24">
        <v>2011</v>
      </c>
      <c r="E129" s="28">
        <v>1471429000</v>
      </c>
      <c r="F129" s="24">
        <v>2012</v>
      </c>
      <c r="G129" s="28">
        <v>1781475000</v>
      </c>
      <c r="H129" s="24">
        <v>2013</v>
      </c>
      <c r="I129" s="28">
        <v>3252974700</v>
      </c>
      <c r="J129" s="24">
        <v>2014</v>
      </c>
      <c r="K129" s="28">
        <v>1723521</v>
      </c>
      <c r="L129" s="24"/>
      <c r="M129" s="28"/>
      <c r="N129" s="27">
        <v>6507602221</v>
      </c>
    </row>
    <row r="130" spans="1:14" ht="30" customHeight="1" x14ac:dyDescent="0.25">
      <c r="A130" s="19">
        <v>52</v>
      </c>
      <c r="B130" s="116"/>
      <c r="C130" s="21" t="s">
        <v>115</v>
      </c>
      <c r="D130" s="24">
        <v>2015</v>
      </c>
      <c r="E130" s="28">
        <v>7172107000</v>
      </c>
      <c r="F130" s="24"/>
      <c r="G130" s="28"/>
      <c r="H130" s="24"/>
      <c r="I130" s="28"/>
      <c r="J130" s="24"/>
      <c r="K130" s="28"/>
      <c r="L130" s="24"/>
      <c r="M130" s="28"/>
      <c r="N130" s="27">
        <v>7172107000</v>
      </c>
    </row>
    <row r="131" spans="1:14" ht="30" customHeight="1" x14ac:dyDescent="0.25">
      <c r="A131" s="19">
        <v>53</v>
      </c>
      <c r="B131" s="117" t="s">
        <v>116</v>
      </c>
      <c r="C131" s="21" t="s">
        <v>117</v>
      </c>
      <c r="D131" s="24">
        <v>2012</v>
      </c>
      <c r="E131" s="26">
        <v>2635902200</v>
      </c>
      <c r="F131" s="24">
        <v>2013</v>
      </c>
      <c r="G131" s="26">
        <v>3420400000</v>
      </c>
      <c r="H131" s="24"/>
      <c r="I131" s="28"/>
      <c r="J131" s="24"/>
      <c r="K131" s="28"/>
      <c r="L131" s="24"/>
      <c r="M131" s="28"/>
      <c r="N131" s="27">
        <v>6056302200</v>
      </c>
    </row>
    <row r="132" spans="1:14" ht="30" customHeight="1" x14ac:dyDescent="0.25">
      <c r="A132" s="19">
        <v>54</v>
      </c>
      <c r="B132" s="116"/>
      <c r="C132" s="21" t="s">
        <v>118</v>
      </c>
      <c r="D132" s="24">
        <v>2011</v>
      </c>
      <c r="E132" s="26">
        <v>2049470000</v>
      </c>
      <c r="F132" s="24">
        <v>2012</v>
      </c>
      <c r="G132" s="26">
        <v>2765319000</v>
      </c>
      <c r="H132" s="24">
        <v>2013</v>
      </c>
      <c r="I132" s="26">
        <v>772495000</v>
      </c>
      <c r="J132" s="24"/>
      <c r="K132" s="28"/>
      <c r="L132" s="24"/>
      <c r="M132" s="28"/>
      <c r="N132" s="27">
        <v>5587284000</v>
      </c>
    </row>
    <row r="133" spans="1:14" ht="30" customHeight="1" x14ac:dyDescent="0.25">
      <c r="A133" s="19">
        <v>55</v>
      </c>
      <c r="B133" s="20" t="s">
        <v>119</v>
      </c>
      <c r="C133" s="21" t="s">
        <v>119</v>
      </c>
      <c r="D133" s="22">
        <v>2011</v>
      </c>
      <c r="E133" s="28">
        <v>1190470000</v>
      </c>
      <c r="F133" s="24">
        <v>2012</v>
      </c>
      <c r="G133" s="28">
        <v>4958264000</v>
      </c>
      <c r="H133" s="24">
        <v>2013</v>
      </c>
      <c r="I133" s="28">
        <v>3444518000</v>
      </c>
      <c r="J133" s="24"/>
      <c r="K133" s="28"/>
      <c r="L133" s="24"/>
      <c r="M133" s="28"/>
      <c r="N133" s="27">
        <v>9593252000</v>
      </c>
    </row>
    <row r="134" spans="1:14" ht="18.75" x14ac:dyDescent="0.3">
      <c r="A134" s="114" t="s">
        <v>151</v>
      </c>
      <c r="B134" s="114"/>
      <c r="C134" s="114"/>
      <c r="D134" s="114"/>
      <c r="E134" s="114"/>
      <c r="F134" s="114"/>
      <c r="G134" s="114"/>
      <c r="H134" s="114"/>
      <c r="I134" s="114"/>
      <c r="J134" s="114"/>
      <c r="K134" s="114"/>
      <c r="L134" s="114"/>
      <c r="M134" s="114"/>
      <c r="N134" s="41">
        <f>SUM(N73:N133)</f>
        <v>388606572853</v>
      </c>
    </row>
    <row r="146" spans="1:16" x14ac:dyDescent="0.25">
      <c r="A146" s="119" t="s">
        <v>147</v>
      </c>
      <c r="B146" s="119"/>
      <c r="C146" s="119"/>
      <c r="D146" s="119"/>
      <c r="E146" s="119"/>
      <c r="F146" s="119"/>
      <c r="G146" s="119"/>
      <c r="H146" s="119"/>
      <c r="I146" s="119"/>
      <c r="J146" s="119"/>
      <c r="K146" s="119"/>
      <c r="L146" s="119"/>
      <c r="M146" s="119"/>
      <c r="N146" s="119"/>
    </row>
    <row r="147" spans="1:16" x14ac:dyDescent="0.25">
      <c r="A147" s="119"/>
      <c r="B147" s="119"/>
      <c r="C147" s="119"/>
      <c r="D147" s="119"/>
      <c r="E147" s="119"/>
      <c r="F147" s="119"/>
      <c r="G147" s="119"/>
      <c r="H147" s="119"/>
      <c r="I147" s="119"/>
      <c r="J147" s="119"/>
      <c r="K147" s="119"/>
      <c r="L147" s="119"/>
      <c r="M147" s="119"/>
      <c r="N147" s="119"/>
    </row>
    <row r="148" spans="1:16" x14ac:dyDescent="0.25">
      <c r="A148" s="119" t="s">
        <v>150</v>
      </c>
      <c r="B148" s="119"/>
      <c r="C148" s="119"/>
      <c r="D148" s="119"/>
      <c r="E148" s="119"/>
      <c r="F148" s="119"/>
      <c r="G148" s="119"/>
      <c r="H148" s="119"/>
      <c r="I148" s="119"/>
      <c r="J148" s="119"/>
      <c r="K148" s="119"/>
      <c r="L148" s="119"/>
      <c r="M148" s="119"/>
      <c r="N148" s="119"/>
    </row>
    <row r="149" spans="1:16" x14ac:dyDescent="0.25">
      <c r="A149" s="119"/>
      <c r="B149" s="119"/>
      <c r="C149" s="119"/>
      <c r="D149" s="119"/>
      <c r="E149" s="119"/>
      <c r="F149" s="119"/>
      <c r="G149" s="119"/>
      <c r="H149" s="119"/>
      <c r="I149" s="119"/>
      <c r="J149" s="119"/>
      <c r="K149" s="119"/>
      <c r="L149" s="119"/>
      <c r="M149" s="119"/>
      <c r="N149" s="119"/>
    </row>
    <row r="150" spans="1:16" ht="16.5" customHeight="1" thickBot="1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</row>
    <row r="151" spans="1:16" s="13" customFormat="1" ht="30" customHeight="1" thickTop="1" thickBot="1" x14ac:dyDescent="0.3">
      <c r="A151" s="105" t="s">
        <v>126</v>
      </c>
      <c r="B151" s="105" t="s">
        <v>127</v>
      </c>
      <c r="C151" s="105" t="s">
        <v>128</v>
      </c>
      <c r="D151" s="106" t="s">
        <v>129</v>
      </c>
      <c r="E151" s="106"/>
      <c r="F151" s="107" t="s">
        <v>130</v>
      </c>
      <c r="G151" s="108"/>
      <c r="H151" s="107" t="s">
        <v>131</v>
      </c>
      <c r="I151" s="108"/>
      <c r="J151" s="107" t="s">
        <v>132</v>
      </c>
      <c r="K151" s="108"/>
      <c r="L151" s="107" t="s">
        <v>133</v>
      </c>
      <c r="M151" s="108"/>
      <c r="N151" s="111" t="s">
        <v>134</v>
      </c>
      <c r="P151" s="14"/>
    </row>
    <row r="152" spans="1:16" s="13" customFormat="1" ht="30" customHeight="1" thickTop="1" thickBot="1" x14ac:dyDescent="0.3">
      <c r="A152" s="105"/>
      <c r="B152" s="105"/>
      <c r="C152" s="105"/>
      <c r="D152" s="106"/>
      <c r="E152" s="106"/>
      <c r="F152" s="109"/>
      <c r="G152" s="110"/>
      <c r="H152" s="109"/>
      <c r="I152" s="110"/>
      <c r="J152" s="109"/>
      <c r="K152" s="110"/>
      <c r="L152" s="109"/>
      <c r="M152" s="110"/>
      <c r="N152" s="112"/>
      <c r="P152" s="14"/>
    </row>
    <row r="153" spans="1:16" s="13" customFormat="1" ht="30" customHeight="1" thickTop="1" thickBot="1" x14ac:dyDescent="0.3">
      <c r="A153" s="105"/>
      <c r="B153" s="105"/>
      <c r="C153" s="105"/>
      <c r="D153" s="15" t="s">
        <v>135</v>
      </c>
      <c r="E153" s="16" t="s">
        <v>136</v>
      </c>
      <c r="F153" s="15" t="s">
        <v>135</v>
      </c>
      <c r="G153" s="16" t="s">
        <v>136</v>
      </c>
      <c r="H153" s="15" t="s">
        <v>135</v>
      </c>
      <c r="I153" s="16" t="s">
        <v>136</v>
      </c>
      <c r="J153" s="15" t="s">
        <v>135</v>
      </c>
      <c r="K153" s="16" t="s">
        <v>136</v>
      </c>
      <c r="L153" s="15" t="s">
        <v>135</v>
      </c>
      <c r="M153" s="16" t="s">
        <v>136</v>
      </c>
      <c r="N153" s="113"/>
      <c r="P153" s="14"/>
    </row>
    <row r="154" spans="1:16" s="13" customFormat="1" ht="30" customHeight="1" thickTop="1" x14ac:dyDescent="0.25">
      <c r="A154" s="33">
        <v>1</v>
      </c>
      <c r="B154" s="115" t="s">
        <v>120</v>
      </c>
      <c r="C154" s="34" t="s">
        <v>139</v>
      </c>
      <c r="D154" s="7">
        <v>2012</v>
      </c>
      <c r="E154" s="35">
        <v>12154160000</v>
      </c>
      <c r="F154" s="7">
        <v>2013</v>
      </c>
      <c r="G154" s="35">
        <v>10937250000</v>
      </c>
      <c r="H154" s="7">
        <v>2014</v>
      </c>
      <c r="I154" s="35">
        <v>9200000000</v>
      </c>
      <c r="J154" s="36"/>
      <c r="K154" s="37"/>
      <c r="L154" s="36"/>
      <c r="M154" s="37"/>
      <c r="N154" s="9">
        <v>32291410000</v>
      </c>
      <c r="P154" s="14"/>
    </row>
    <row r="155" spans="1:16" ht="30" customHeight="1" x14ac:dyDescent="0.25">
      <c r="A155" s="19">
        <v>2</v>
      </c>
      <c r="B155" s="116"/>
      <c r="C155" s="21" t="s">
        <v>121</v>
      </c>
      <c r="D155" s="7">
        <v>2013</v>
      </c>
      <c r="E155" s="8">
        <v>3000000000</v>
      </c>
      <c r="F155" s="7">
        <v>2014</v>
      </c>
      <c r="G155" s="8">
        <v>7800000000</v>
      </c>
      <c r="H155" s="22"/>
      <c r="I155" s="23"/>
      <c r="J155" s="22"/>
      <c r="K155" s="23"/>
      <c r="L155" s="22"/>
      <c r="M155" s="21"/>
      <c r="N155" s="9">
        <v>10129590625</v>
      </c>
    </row>
    <row r="156" spans="1:16" ht="30" customHeight="1" x14ac:dyDescent="0.25">
      <c r="A156" s="19">
        <v>3</v>
      </c>
      <c r="B156" s="20" t="s">
        <v>124</v>
      </c>
      <c r="C156" s="21" t="s">
        <v>125</v>
      </c>
      <c r="D156" s="22">
        <v>2011</v>
      </c>
      <c r="E156" s="27">
        <v>2732842000</v>
      </c>
      <c r="F156" s="22">
        <v>2012</v>
      </c>
      <c r="G156" s="27">
        <v>1996956000</v>
      </c>
      <c r="H156" s="22">
        <v>2013</v>
      </c>
      <c r="I156" s="27">
        <v>4698720000</v>
      </c>
      <c r="J156" s="22">
        <v>2014</v>
      </c>
      <c r="K156" s="23">
        <v>2053603000</v>
      </c>
      <c r="L156" s="22"/>
      <c r="M156" s="23"/>
      <c r="N156" s="27">
        <v>11482121000</v>
      </c>
    </row>
    <row r="157" spans="1:16" ht="30" customHeight="1" x14ac:dyDescent="0.25">
      <c r="A157" s="19">
        <v>4</v>
      </c>
      <c r="B157" s="20" t="s">
        <v>122</v>
      </c>
      <c r="C157" s="21" t="s">
        <v>123</v>
      </c>
      <c r="D157" s="22">
        <v>2011</v>
      </c>
      <c r="E157" s="27">
        <v>2602205000</v>
      </c>
      <c r="F157" s="22">
        <v>2012</v>
      </c>
      <c r="G157" s="27">
        <v>1444187100</v>
      </c>
      <c r="H157" s="22">
        <v>2013</v>
      </c>
      <c r="I157" s="27">
        <v>3619510200</v>
      </c>
      <c r="J157" s="22">
        <v>2014</v>
      </c>
      <c r="K157" s="27">
        <v>2938523000</v>
      </c>
      <c r="L157" s="22"/>
      <c r="M157" s="27"/>
      <c r="N157" s="27">
        <v>10604425300</v>
      </c>
      <c r="O157" s="32"/>
    </row>
    <row r="158" spans="1:16" ht="18.75" x14ac:dyDescent="0.3">
      <c r="A158" s="114" t="s">
        <v>151</v>
      </c>
      <c r="B158" s="114"/>
      <c r="C158" s="114"/>
      <c r="D158" s="114"/>
      <c r="E158" s="114"/>
      <c r="F158" s="114"/>
      <c r="G158" s="114"/>
      <c r="H158" s="114"/>
      <c r="I158" s="114"/>
      <c r="J158" s="114"/>
      <c r="K158" s="114"/>
      <c r="L158" s="114"/>
      <c r="M158" s="114"/>
      <c r="N158" s="41">
        <f>SUM(N154:N157)</f>
        <v>64507546925</v>
      </c>
    </row>
  </sheetData>
  <mergeCells count="83">
    <mergeCell ref="B10:B11"/>
    <mergeCell ref="B13:B14"/>
    <mergeCell ref="B15:B16"/>
    <mergeCell ref="B23:B26"/>
    <mergeCell ref="B95:B96"/>
    <mergeCell ref="B82:B87"/>
    <mergeCell ref="B89:B90"/>
    <mergeCell ref="B70:B72"/>
    <mergeCell ref="L70:M71"/>
    <mergeCell ref="N70:N72"/>
    <mergeCell ref="A151:A153"/>
    <mergeCell ref="B151:B153"/>
    <mergeCell ref="C151:C153"/>
    <mergeCell ref="D151:E152"/>
    <mergeCell ref="F151:G152"/>
    <mergeCell ref="H151:I152"/>
    <mergeCell ref="J151:K152"/>
    <mergeCell ref="L151:M152"/>
    <mergeCell ref="B73:B77"/>
    <mergeCell ref="B78:B81"/>
    <mergeCell ref="B103:B106"/>
    <mergeCell ref="B107:B109"/>
    <mergeCell ref="B110:B111"/>
    <mergeCell ref="A148:N149"/>
    <mergeCell ref="A28:A30"/>
    <mergeCell ref="B28:B30"/>
    <mergeCell ref="C28:C30"/>
    <mergeCell ref="D28:E29"/>
    <mergeCell ref="F28:G29"/>
    <mergeCell ref="B32:B33"/>
    <mergeCell ref="A70:A72"/>
    <mergeCell ref="C70:C72"/>
    <mergeCell ref="D70:E71"/>
    <mergeCell ref="F70:G71"/>
    <mergeCell ref="H70:I71"/>
    <mergeCell ref="J70:K71"/>
    <mergeCell ref="A92:A94"/>
    <mergeCell ref="B92:B94"/>
    <mergeCell ref="A1:N2"/>
    <mergeCell ref="A3:N4"/>
    <mergeCell ref="A65:N66"/>
    <mergeCell ref="A67:N68"/>
    <mergeCell ref="A38:M38"/>
    <mergeCell ref="H28:I29"/>
    <mergeCell ref="J28:K29"/>
    <mergeCell ref="L28:M29"/>
    <mergeCell ref="N28:N30"/>
    <mergeCell ref="J6:K7"/>
    <mergeCell ref="L6:M7"/>
    <mergeCell ref="N6:N8"/>
    <mergeCell ref="A6:A8"/>
    <mergeCell ref="F6:G7"/>
    <mergeCell ref="H6:I7"/>
    <mergeCell ref="B6:B8"/>
    <mergeCell ref="C6:C8"/>
    <mergeCell ref="D6:E7"/>
    <mergeCell ref="A158:M158"/>
    <mergeCell ref="H116:I117"/>
    <mergeCell ref="J116:K117"/>
    <mergeCell ref="L116:M117"/>
    <mergeCell ref="B154:B155"/>
    <mergeCell ref="B125:B126"/>
    <mergeCell ref="B127:B130"/>
    <mergeCell ref="B131:B132"/>
    <mergeCell ref="B122:B124"/>
    <mergeCell ref="A146:N147"/>
    <mergeCell ref="N151:N153"/>
    <mergeCell ref="A134:M134"/>
    <mergeCell ref="C92:C94"/>
    <mergeCell ref="D92:E93"/>
    <mergeCell ref="F92:G93"/>
    <mergeCell ref="N116:N118"/>
    <mergeCell ref="A116:A118"/>
    <mergeCell ref="B116:B118"/>
    <mergeCell ref="C116:C118"/>
    <mergeCell ref="D116:E117"/>
    <mergeCell ref="F116:G117"/>
    <mergeCell ref="B98:B102"/>
    <mergeCell ref="B112:B114"/>
    <mergeCell ref="H92:I93"/>
    <mergeCell ref="J92:K93"/>
    <mergeCell ref="L92:M93"/>
    <mergeCell ref="N92:N94"/>
  </mergeCells>
  <pageMargins left="1.26" right="0.15748031496062992" top="0.74803149606299213" bottom="0.74803149606299213" header="0.31496062992125984" footer="0.31496062992125984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6"/>
  <sheetViews>
    <sheetView topLeftCell="A105" zoomScale="80" zoomScaleNormal="80" workbookViewId="0">
      <selection activeCell="D138" sqref="D138:D140"/>
    </sheetView>
  </sheetViews>
  <sheetFormatPr defaultRowHeight="15.75" x14ac:dyDescent="0.25"/>
  <cols>
    <col min="1" max="1" width="4.7109375" style="1" customWidth="1"/>
    <col min="2" max="2" width="21.42578125" style="2" bestFit="1" customWidth="1"/>
    <col min="3" max="3" width="31" style="17" customWidth="1"/>
    <col min="4" max="4" width="11.28515625" style="1" customWidth="1"/>
    <col min="5" max="5" width="13.42578125" style="17" customWidth="1"/>
    <col min="6" max="6" width="24" style="17" customWidth="1"/>
    <col min="7" max="16384" width="9.140625" style="1"/>
  </cols>
  <sheetData>
    <row r="1" spans="1:8" x14ac:dyDescent="0.25">
      <c r="A1" s="121" t="s">
        <v>147</v>
      </c>
      <c r="B1" s="121"/>
      <c r="C1" s="121"/>
      <c r="D1" s="121"/>
      <c r="E1" s="121"/>
      <c r="F1" s="121"/>
    </row>
    <row r="2" spans="1:8" x14ac:dyDescent="0.25">
      <c r="A2" s="121"/>
      <c r="B2" s="121"/>
      <c r="C2" s="121"/>
      <c r="D2" s="121"/>
      <c r="E2" s="121"/>
      <c r="F2" s="121"/>
    </row>
    <row r="3" spans="1:8" x14ac:dyDescent="0.25">
      <c r="A3" s="121" t="s">
        <v>148</v>
      </c>
      <c r="B3" s="121"/>
      <c r="C3" s="121"/>
      <c r="D3" s="121"/>
      <c r="E3" s="121"/>
      <c r="F3" s="121"/>
    </row>
    <row r="4" spans="1:8" x14ac:dyDescent="0.25">
      <c r="A4" s="121"/>
      <c r="B4" s="121"/>
      <c r="C4" s="121"/>
      <c r="D4" s="121"/>
      <c r="E4" s="121"/>
      <c r="F4" s="121"/>
    </row>
    <row r="5" spans="1:8" ht="16.5" thickBot="1" x14ac:dyDescent="0.3"/>
    <row r="6" spans="1:8" s="3" customFormat="1" ht="30" customHeight="1" thickTop="1" thickBot="1" x14ac:dyDescent="0.3">
      <c r="A6" s="122" t="s">
        <v>126</v>
      </c>
      <c r="B6" s="122" t="s">
        <v>127</v>
      </c>
      <c r="C6" s="105" t="s">
        <v>128</v>
      </c>
      <c r="D6" s="111" t="s">
        <v>138</v>
      </c>
      <c r="E6" s="111" t="s">
        <v>140</v>
      </c>
      <c r="F6" s="111" t="s">
        <v>134</v>
      </c>
      <c r="H6" s="4"/>
    </row>
    <row r="7" spans="1:8" s="3" customFormat="1" ht="30" customHeight="1" thickTop="1" thickBot="1" x14ac:dyDescent="0.3">
      <c r="A7" s="122"/>
      <c r="B7" s="122"/>
      <c r="C7" s="105"/>
      <c r="D7" s="112"/>
      <c r="E7" s="112"/>
      <c r="F7" s="112"/>
      <c r="H7" s="4"/>
    </row>
    <row r="8" spans="1:8" s="3" customFormat="1" ht="30" customHeight="1" thickTop="1" thickBot="1" x14ac:dyDescent="0.3">
      <c r="A8" s="122"/>
      <c r="B8" s="122"/>
      <c r="C8" s="105"/>
      <c r="D8" s="113"/>
      <c r="E8" s="113"/>
      <c r="F8" s="113"/>
      <c r="H8" s="4"/>
    </row>
    <row r="9" spans="1:8" ht="30" customHeight="1" thickTop="1" x14ac:dyDescent="0.25">
      <c r="A9" s="12">
        <v>1</v>
      </c>
      <c r="B9" s="42" t="s">
        <v>0</v>
      </c>
      <c r="C9" s="34" t="s">
        <v>1</v>
      </c>
      <c r="D9" s="12">
        <v>3</v>
      </c>
      <c r="E9" s="33">
        <v>2013</v>
      </c>
      <c r="F9" s="43">
        <v>5169726165</v>
      </c>
    </row>
    <row r="10" spans="1:8" ht="30" customHeight="1" x14ac:dyDescent="0.25">
      <c r="A10" s="5">
        <v>2</v>
      </c>
      <c r="B10" s="126" t="s">
        <v>3</v>
      </c>
      <c r="C10" s="21" t="s">
        <v>3</v>
      </c>
      <c r="D10" s="5">
        <v>4</v>
      </c>
      <c r="E10" s="19">
        <v>2014</v>
      </c>
      <c r="F10" s="23">
        <v>20876787500</v>
      </c>
    </row>
    <row r="11" spans="1:8" ht="30" customHeight="1" x14ac:dyDescent="0.25">
      <c r="A11" s="5">
        <v>3</v>
      </c>
      <c r="B11" s="126"/>
      <c r="C11" s="21" t="s">
        <v>5</v>
      </c>
      <c r="D11" s="5">
        <v>4</v>
      </c>
      <c r="E11" s="19">
        <v>2014</v>
      </c>
      <c r="F11" s="23">
        <v>8364457000</v>
      </c>
    </row>
    <row r="12" spans="1:8" ht="30" customHeight="1" x14ac:dyDescent="0.25">
      <c r="A12" s="5">
        <v>4</v>
      </c>
      <c r="B12" s="6" t="s">
        <v>6</v>
      </c>
      <c r="C12" s="21" t="s">
        <v>7</v>
      </c>
      <c r="D12" s="5">
        <v>3</v>
      </c>
      <c r="E12" s="19">
        <v>2014</v>
      </c>
      <c r="F12" s="23">
        <v>9961850542</v>
      </c>
    </row>
    <row r="13" spans="1:8" ht="30" customHeight="1" x14ac:dyDescent="0.25">
      <c r="A13" s="5">
        <v>5</v>
      </c>
      <c r="B13" s="126" t="s">
        <v>9</v>
      </c>
      <c r="C13" s="21" t="s">
        <v>10</v>
      </c>
      <c r="D13" s="5">
        <v>2</v>
      </c>
      <c r="E13" s="19">
        <v>2013</v>
      </c>
      <c r="F13" s="23">
        <v>6695517000</v>
      </c>
    </row>
    <row r="14" spans="1:8" ht="30" customHeight="1" x14ac:dyDescent="0.25">
      <c r="A14" s="5">
        <v>6</v>
      </c>
      <c r="B14" s="126"/>
      <c r="C14" s="21" t="s">
        <v>11</v>
      </c>
      <c r="D14" s="5">
        <v>3</v>
      </c>
      <c r="E14" s="19">
        <v>2013</v>
      </c>
      <c r="F14" s="23">
        <v>6500000000</v>
      </c>
    </row>
    <row r="15" spans="1:8" ht="30" customHeight="1" x14ac:dyDescent="0.25">
      <c r="A15" s="5">
        <v>7</v>
      </c>
      <c r="B15" s="126" t="s">
        <v>12</v>
      </c>
      <c r="C15" s="21" t="s">
        <v>13</v>
      </c>
      <c r="D15" s="5">
        <v>3</v>
      </c>
      <c r="E15" s="19">
        <v>2013</v>
      </c>
      <c r="F15" s="23">
        <v>10094498000</v>
      </c>
    </row>
    <row r="16" spans="1:8" ht="30" customHeight="1" x14ac:dyDescent="0.25">
      <c r="A16" s="5">
        <v>8</v>
      </c>
      <c r="B16" s="126"/>
      <c r="C16" s="21" t="s">
        <v>14</v>
      </c>
      <c r="D16" s="5">
        <v>3</v>
      </c>
      <c r="E16" s="19">
        <v>2013</v>
      </c>
      <c r="F16" s="23">
        <v>9505693000</v>
      </c>
    </row>
    <row r="17" spans="1:6" ht="30" customHeight="1" x14ac:dyDescent="0.25">
      <c r="A17" s="5">
        <v>9</v>
      </c>
      <c r="B17" s="6" t="s">
        <v>15</v>
      </c>
      <c r="C17" s="21" t="s">
        <v>16</v>
      </c>
      <c r="D17" s="5">
        <v>2</v>
      </c>
      <c r="E17" s="19">
        <v>2014</v>
      </c>
      <c r="F17" s="9">
        <v>8238276000</v>
      </c>
    </row>
    <row r="18" spans="1:6" ht="30" customHeight="1" x14ac:dyDescent="0.25">
      <c r="A18" s="5">
        <v>10</v>
      </c>
      <c r="B18" s="6" t="s">
        <v>17</v>
      </c>
      <c r="C18" s="21" t="s">
        <v>18</v>
      </c>
      <c r="D18" s="5">
        <v>3</v>
      </c>
      <c r="E18" s="19">
        <v>2014</v>
      </c>
      <c r="F18" s="9">
        <v>7730434452</v>
      </c>
    </row>
    <row r="19" spans="1:6" ht="30" customHeight="1" x14ac:dyDescent="0.25">
      <c r="A19" s="5">
        <v>11</v>
      </c>
      <c r="B19" s="6" t="s">
        <v>19</v>
      </c>
      <c r="C19" s="21" t="s">
        <v>20</v>
      </c>
      <c r="D19" s="5">
        <v>4</v>
      </c>
      <c r="E19" s="19">
        <v>2015</v>
      </c>
      <c r="F19" s="9">
        <v>32489314625</v>
      </c>
    </row>
    <row r="20" spans="1:6" ht="30" customHeight="1" x14ac:dyDescent="0.25">
      <c r="A20" s="5">
        <v>12</v>
      </c>
      <c r="B20" s="6" t="s">
        <v>21</v>
      </c>
      <c r="C20" s="21" t="s">
        <v>22</v>
      </c>
      <c r="D20" s="5">
        <v>4</v>
      </c>
      <c r="E20" s="19">
        <v>2015</v>
      </c>
      <c r="F20" s="9">
        <v>176972820844</v>
      </c>
    </row>
    <row r="21" spans="1:6" ht="30" customHeight="1" x14ac:dyDescent="0.25">
      <c r="A21" s="5">
        <v>13</v>
      </c>
      <c r="B21" s="6" t="s">
        <v>24</v>
      </c>
      <c r="C21" s="21" t="s">
        <v>24</v>
      </c>
      <c r="D21" s="5">
        <v>4</v>
      </c>
      <c r="E21" s="19">
        <v>2014</v>
      </c>
      <c r="F21" s="9">
        <v>28517219000</v>
      </c>
    </row>
    <row r="22" spans="1:6" ht="30" customHeight="1" x14ac:dyDescent="0.25">
      <c r="A22" s="5">
        <v>14</v>
      </c>
      <c r="B22" s="6" t="s">
        <v>25</v>
      </c>
      <c r="C22" s="21" t="s">
        <v>26</v>
      </c>
      <c r="D22" s="5">
        <v>5</v>
      </c>
      <c r="E22" s="19">
        <v>2015</v>
      </c>
      <c r="F22" s="9">
        <v>12475496800</v>
      </c>
    </row>
    <row r="23" spans="1:6" ht="30" customHeight="1" x14ac:dyDescent="0.25">
      <c r="A23" s="5">
        <v>15</v>
      </c>
      <c r="B23" s="126" t="s">
        <v>27</v>
      </c>
      <c r="C23" s="21" t="s">
        <v>28</v>
      </c>
      <c r="D23" s="5">
        <v>4</v>
      </c>
      <c r="E23" s="19">
        <v>2014</v>
      </c>
      <c r="F23" s="25">
        <v>13269557000</v>
      </c>
    </row>
    <row r="24" spans="1:6" ht="30" customHeight="1" x14ac:dyDescent="0.25">
      <c r="A24" s="5">
        <v>16</v>
      </c>
      <c r="B24" s="126"/>
      <c r="C24" s="21" t="s">
        <v>29</v>
      </c>
      <c r="D24" s="5">
        <v>3</v>
      </c>
      <c r="E24" s="19">
        <v>2014</v>
      </c>
      <c r="F24" s="25">
        <v>10497355000</v>
      </c>
    </row>
    <row r="25" spans="1:6" ht="30" customHeight="1" x14ac:dyDescent="0.25">
      <c r="A25" s="5">
        <v>17</v>
      </c>
      <c r="B25" s="126"/>
      <c r="C25" s="21" t="s">
        <v>30</v>
      </c>
      <c r="D25" s="5">
        <v>3</v>
      </c>
      <c r="E25" s="19">
        <v>2014</v>
      </c>
      <c r="F25" s="25">
        <v>14154630526</v>
      </c>
    </row>
    <row r="26" spans="1:6" ht="30" customHeight="1" x14ac:dyDescent="0.25">
      <c r="A26" s="5">
        <v>18</v>
      </c>
      <c r="B26" s="126"/>
      <c r="C26" s="21" t="s">
        <v>31</v>
      </c>
      <c r="D26" s="5">
        <v>3</v>
      </c>
      <c r="E26" s="19">
        <v>2014</v>
      </c>
      <c r="F26" s="25">
        <v>8383540000</v>
      </c>
    </row>
    <row r="27" spans="1:6" ht="30" customHeight="1" x14ac:dyDescent="0.25">
      <c r="A27" s="5">
        <v>19</v>
      </c>
      <c r="B27" s="126" t="s">
        <v>32</v>
      </c>
      <c r="C27" s="21" t="s">
        <v>33</v>
      </c>
      <c r="D27" s="5">
        <v>3</v>
      </c>
      <c r="E27" s="19">
        <v>2014</v>
      </c>
      <c r="F27" s="27">
        <v>10300001000</v>
      </c>
    </row>
    <row r="28" spans="1:6" ht="30" customHeight="1" x14ac:dyDescent="0.25">
      <c r="A28" s="5">
        <v>20</v>
      </c>
      <c r="B28" s="126"/>
      <c r="C28" s="21" t="s">
        <v>34</v>
      </c>
      <c r="D28" s="5">
        <v>3</v>
      </c>
      <c r="E28" s="19">
        <v>2015</v>
      </c>
      <c r="F28" s="27">
        <v>13530000000</v>
      </c>
    </row>
    <row r="29" spans="1:6" ht="30" customHeight="1" x14ac:dyDescent="0.25">
      <c r="A29" s="5">
        <v>21</v>
      </c>
      <c r="B29" s="126" t="s">
        <v>35</v>
      </c>
      <c r="C29" s="21" t="s">
        <v>36</v>
      </c>
      <c r="D29" s="5">
        <v>3</v>
      </c>
      <c r="E29" s="19">
        <v>2013</v>
      </c>
      <c r="F29" s="27">
        <v>7579601000</v>
      </c>
    </row>
    <row r="30" spans="1:6" ht="30" customHeight="1" x14ac:dyDescent="0.25">
      <c r="A30" s="5">
        <v>22</v>
      </c>
      <c r="B30" s="126"/>
      <c r="C30" s="21" t="s">
        <v>37</v>
      </c>
      <c r="D30" s="5">
        <v>4</v>
      </c>
      <c r="E30" s="19">
        <v>2014</v>
      </c>
      <c r="F30" s="29">
        <v>8905200000</v>
      </c>
    </row>
    <row r="31" spans="1:6" ht="30" customHeight="1" x14ac:dyDescent="0.25">
      <c r="A31" s="5">
        <v>23</v>
      </c>
      <c r="B31" s="6" t="s">
        <v>38</v>
      </c>
      <c r="C31" s="21" t="s">
        <v>39</v>
      </c>
      <c r="D31" s="5">
        <v>3</v>
      </c>
      <c r="E31" s="19">
        <v>2014</v>
      </c>
      <c r="F31" s="30">
        <v>5653894800</v>
      </c>
    </row>
    <row r="32" spans="1:6" ht="30" customHeight="1" x14ac:dyDescent="0.25">
      <c r="A32" s="5">
        <v>24</v>
      </c>
      <c r="B32" s="6" t="s">
        <v>40</v>
      </c>
      <c r="C32" s="21" t="s">
        <v>41</v>
      </c>
      <c r="D32" s="5">
        <v>3</v>
      </c>
      <c r="E32" s="19">
        <v>2014</v>
      </c>
      <c r="F32" s="30">
        <v>9413271400</v>
      </c>
    </row>
    <row r="33" spans="1:6" ht="30" customHeight="1" x14ac:dyDescent="0.25">
      <c r="A33" s="5">
        <v>25</v>
      </c>
      <c r="B33" s="6" t="s">
        <v>42</v>
      </c>
      <c r="C33" s="21" t="s">
        <v>43</v>
      </c>
      <c r="D33" s="5">
        <v>3</v>
      </c>
      <c r="E33" s="19">
        <v>2014</v>
      </c>
      <c r="F33" s="30">
        <v>8949999000</v>
      </c>
    </row>
    <row r="34" spans="1:6" ht="30" customHeight="1" x14ac:dyDescent="0.25">
      <c r="A34" s="5">
        <v>26</v>
      </c>
      <c r="B34" s="6" t="s">
        <v>44</v>
      </c>
      <c r="C34" s="21" t="s">
        <v>45</v>
      </c>
      <c r="D34" s="5">
        <v>2</v>
      </c>
      <c r="E34" s="19">
        <v>2015</v>
      </c>
      <c r="F34" s="25">
        <v>11000000000</v>
      </c>
    </row>
    <row r="35" spans="1:6" ht="18.75" x14ac:dyDescent="0.3">
      <c r="A35" s="120" t="s">
        <v>151</v>
      </c>
      <c r="B35" s="120"/>
      <c r="C35" s="120"/>
      <c r="D35" s="120"/>
      <c r="E35" s="120"/>
      <c r="F35" s="41">
        <f>SUM(F9:F34)</f>
        <v>465229140654</v>
      </c>
    </row>
    <row r="48" spans="1:6" x14ac:dyDescent="0.25">
      <c r="A48" s="121" t="s">
        <v>147</v>
      </c>
      <c r="B48" s="121"/>
      <c r="C48" s="121"/>
      <c r="D48" s="121"/>
      <c r="E48" s="121"/>
      <c r="F48" s="121"/>
    </row>
    <row r="49" spans="1:8" x14ac:dyDescent="0.25">
      <c r="A49" s="121"/>
      <c r="B49" s="121"/>
      <c r="C49" s="121"/>
      <c r="D49" s="121"/>
      <c r="E49" s="121"/>
      <c r="F49" s="121"/>
    </row>
    <row r="50" spans="1:8" x14ac:dyDescent="0.25">
      <c r="A50" s="121" t="s">
        <v>149</v>
      </c>
      <c r="B50" s="121"/>
      <c r="C50" s="121"/>
      <c r="D50" s="121"/>
      <c r="E50" s="121"/>
      <c r="F50" s="121"/>
    </row>
    <row r="51" spans="1:8" x14ac:dyDescent="0.25">
      <c r="A51" s="121"/>
      <c r="B51" s="121"/>
      <c r="C51" s="121"/>
      <c r="D51" s="121"/>
      <c r="E51" s="121"/>
      <c r="F51" s="121"/>
    </row>
    <row r="52" spans="1:8" ht="16.5" thickBot="1" x14ac:dyDescent="0.3"/>
    <row r="53" spans="1:8" s="3" customFormat="1" ht="30" customHeight="1" thickTop="1" thickBot="1" x14ac:dyDescent="0.3">
      <c r="A53" s="122" t="s">
        <v>126</v>
      </c>
      <c r="B53" s="122" t="s">
        <v>127</v>
      </c>
      <c r="C53" s="105" t="s">
        <v>128</v>
      </c>
      <c r="D53" s="111" t="s">
        <v>138</v>
      </c>
      <c r="E53" s="111" t="s">
        <v>140</v>
      </c>
      <c r="F53" s="111" t="s">
        <v>134</v>
      </c>
      <c r="H53" s="4"/>
    </row>
    <row r="54" spans="1:8" s="3" customFormat="1" ht="30" customHeight="1" thickTop="1" thickBot="1" x14ac:dyDescent="0.3">
      <c r="A54" s="122"/>
      <c r="B54" s="122"/>
      <c r="C54" s="105"/>
      <c r="D54" s="112"/>
      <c r="E54" s="112"/>
      <c r="F54" s="112"/>
      <c r="H54" s="4"/>
    </row>
    <row r="55" spans="1:8" s="3" customFormat="1" ht="30" customHeight="1" thickTop="1" thickBot="1" x14ac:dyDescent="0.3">
      <c r="A55" s="122"/>
      <c r="B55" s="122"/>
      <c r="C55" s="105"/>
      <c r="D55" s="113"/>
      <c r="E55" s="113"/>
      <c r="F55" s="113"/>
      <c r="H55" s="4"/>
    </row>
    <row r="56" spans="1:8" ht="30" customHeight="1" thickTop="1" x14ac:dyDescent="0.25">
      <c r="A56" s="12">
        <v>1</v>
      </c>
      <c r="B56" s="125" t="s">
        <v>137</v>
      </c>
      <c r="C56" s="34" t="s">
        <v>46</v>
      </c>
      <c r="D56" s="12">
        <v>3</v>
      </c>
      <c r="E56" s="33">
        <v>2013</v>
      </c>
      <c r="F56" s="43">
        <v>7161967000</v>
      </c>
    </row>
    <row r="57" spans="1:8" ht="30" customHeight="1" x14ac:dyDescent="0.25">
      <c r="A57" s="5">
        <v>2</v>
      </c>
      <c r="B57" s="126"/>
      <c r="C57" s="21" t="s">
        <v>47</v>
      </c>
      <c r="D57" s="5">
        <v>3</v>
      </c>
      <c r="E57" s="19">
        <v>2013</v>
      </c>
      <c r="F57" s="23">
        <v>5578637000</v>
      </c>
    </row>
    <row r="58" spans="1:8" ht="30" customHeight="1" x14ac:dyDescent="0.25">
      <c r="A58" s="5">
        <v>3</v>
      </c>
      <c r="B58" s="126"/>
      <c r="C58" s="21" t="s">
        <v>48</v>
      </c>
      <c r="D58" s="5">
        <v>3</v>
      </c>
      <c r="E58" s="19">
        <v>2013</v>
      </c>
      <c r="F58" s="23">
        <v>9304783000</v>
      </c>
    </row>
    <row r="59" spans="1:8" ht="30" customHeight="1" x14ac:dyDescent="0.25">
      <c r="A59" s="5">
        <v>4</v>
      </c>
      <c r="B59" s="126"/>
      <c r="C59" s="21" t="s">
        <v>49</v>
      </c>
      <c r="D59" s="5">
        <v>3</v>
      </c>
      <c r="E59" s="19">
        <v>2013</v>
      </c>
      <c r="F59" s="23">
        <v>5827834580</v>
      </c>
    </row>
    <row r="60" spans="1:8" ht="30" customHeight="1" x14ac:dyDescent="0.25">
      <c r="A60" s="5">
        <v>5</v>
      </c>
      <c r="B60" s="126"/>
      <c r="C60" s="21" t="s">
        <v>50</v>
      </c>
      <c r="D60" s="5">
        <v>3</v>
      </c>
      <c r="E60" s="19">
        <v>2013</v>
      </c>
      <c r="F60" s="23">
        <v>6420691800</v>
      </c>
    </row>
    <row r="61" spans="1:8" ht="30" customHeight="1" x14ac:dyDescent="0.25">
      <c r="A61" s="5">
        <v>6</v>
      </c>
      <c r="B61" s="126" t="s">
        <v>51</v>
      </c>
      <c r="C61" s="21" t="s">
        <v>52</v>
      </c>
      <c r="D61" s="5">
        <v>2</v>
      </c>
      <c r="E61" s="19">
        <v>2013</v>
      </c>
      <c r="F61" s="23">
        <v>8536760500</v>
      </c>
    </row>
    <row r="62" spans="1:8" ht="30" customHeight="1" x14ac:dyDescent="0.25">
      <c r="A62" s="5">
        <v>7</v>
      </c>
      <c r="B62" s="126"/>
      <c r="C62" s="21" t="s">
        <v>53</v>
      </c>
      <c r="D62" s="5">
        <v>3</v>
      </c>
      <c r="E62" s="19">
        <v>2013</v>
      </c>
      <c r="F62" s="23">
        <v>4758104000</v>
      </c>
    </row>
    <row r="63" spans="1:8" ht="30" customHeight="1" x14ac:dyDescent="0.25">
      <c r="A63" s="5">
        <v>8</v>
      </c>
      <c r="B63" s="126"/>
      <c r="C63" s="21" t="s">
        <v>54</v>
      </c>
      <c r="D63" s="5">
        <v>3</v>
      </c>
      <c r="E63" s="19">
        <v>2013</v>
      </c>
      <c r="F63" s="23">
        <v>3497518000</v>
      </c>
    </row>
    <row r="64" spans="1:8" ht="30" customHeight="1" x14ac:dyDescent="0.25">
      <c r="A64" s="5">
        <v>9</v>
      </c>
      <c r="B64" s="126"/>
      <c r="C64" s="21" t="s">
        <v>55</v>
      </c>
      <c r="D64" s="5">
        <v>2</v>
      </c>
      <c r="E64" s="19">
        <v>2012</v>
      </c>
      <c r="F64" s="23">
        <v>4653864000</v>
      </c>
    </row>
    <row r="65" spans="1:6" ht="30" customHeight="1" x14ac:dyDescent="0.25">
      <c r="A65" s="5">
        <v>10</v>
      </c>
      <c r="B65" s="126" t="s">
        <v>56</v>
      </c>
      <c r="C65" s="21" t="s">
        <v>56</v>
      </c>
      <c r="D65" s="5">
        <v>2</v>
      </c>
      <c r="E65" s="19">
        <v>2012</v>
      </c>
      <c r="F65" s="23">
        <v>9852319670</v>
      </c>
    </row>
    <row r="66" spans="1:6" ht="30" customHeight="1" x14ac:dyDescent="0.25">
      <c r="A66" s="5">
        <v>11</v>
      </c>
      <c r="B66" s="126"/>
      <c r="C66" s="21" t="s">
        <v>57</v>
      </c>
      <c r="D66" s="5">
        <v>3</v>
      </c>
      <c r="E66" s="19">
        <v>2014</v>
      </c>
      <c r="F66" s="23">
        <v>6356971903</v>
      </c>
    </row>
    <row r="67" spans="1:6" ht="30" customHeight="1" x14ac:dyDescent="0.25">
      <c r="A67" s="5">
        <v>12</v>
      </c>
      <c r="B67" s="126"/>
      <c r="C67" s="21" t="s">
        <v>58</v>
      </c>
      <c r="D67" s="5">
        <v>3</v>
      </c>
      <c r="E67" s="19">
        <v>2013</v>
      </c>
      <c r="F67" s="23">
        <v>5543713584</v>
      </c>
    </row>
    <row r="68" spans="1:6" ht="30" customHeight="1" x14ac:dyDescent="0.25">
      <c r="A68" s="5">
        <v>13</v>
      </c>
      <c r="B68" s="126"/>
      <c r="C68" s="21" t="s">
        <v>59</v>
      </c>
      <c r="D68" s="5">
        <v>1</v>
      </c>
      <c r="E68" s="19">
        <v>2014</v>
      </c>
      <c r="F68" s="23">
        <v>7502359348</v>
      </c>
    </row>
    <row r="69" spans="1:6" ht="30" customHeight="1" x14ac:dyDescent="0.25">
      <c r="A69" s="5">
        <v>14</v>
      </c>
      <c r="B69" s="126"/>
      <c r="C69" s="21" t="s">
        <v>60</v>
      </c>
      <c r="D69" s="5">
        <v>2</v>
      </c>
      <c r="E69" s="19">
        <v>2014</v>
      </c>
      <c r="F69" s="23">
        <v>8526616150</v>
      </c>
    </row>
    <row r="70" spans="1:6" ht="30" customHeight="1" x14ac:dyDescent="0.25">
      <c r="A70" s="5">
        <v>15</v>
      </c>
      <c r="B70" s="126"/>
      <c r="C70" s="21" t="s">
        <v>61</v>
      </c>
      <c r="D70" s="5">
        <v>3</v>
      </c>
      <c r="E70" s="19">
        <v>2013</v>
      </c>
      <c r="F70" s="23">
        <v>7364490000</v>
      </c>
    </row>
    <row r="71" spans="1:6" ht="30" customHeight="1" x14ac:dyDescent="0.25">
      <c r="A71" s="5">
        <v>16</v>
      </c>
      <c r="B71" s="6" t="s">
        <v>62</v>
      </c>
      <c r="C71" s="21" t="s">
        <v>63</v>
      </c>
      <c r="D71" s="5">
        <v>3</v>
      </c>
      <c r="E71" s="19">
        <v>2014</v>
      </c>
      <c r="F71" s="23">
        <v>9568150000</v>
      </c>
    </row>
    <row r="72" spans="1:6" ht="30" customHeight="1" x14ac:dyDescent="0.25">
      <c r="A72" s="5">
        <v>17</v>
      </c>
      <c r="B72" s="126" t="s">
        <v>64</v>
      </c>
      <c r="C72" s="21" t="s">
        <v>65</v>
      </c>
      <c r="D72" s="5">
        <v>3</v>
      </c>
      <c r="E72" s="19">
        <v>2013</v>
      </c>
      <c r="F72" s="23">
        <v>3719813846</v>
      </c>
    </row>
    <row r="73" spans="1:6" ht="30" customHeight="1" x14ac:dyDescent="0.25">
      <c r="A73" s="5">
        <v>18</v>
      </c>
      <c r="B73" s="126"/>
      <c r="C73" s="21" t="s">
        <v>66</v>
      </c>
      <c r="D73" s="5">
        <v>3</v>
      </c>
      <c r="E73" s="19">
        <v>2013</v>
      </c>
      <c r="F73" s="23">
        <v>4569299500</v>
      </c>
    </row>
    <row r="74" spans="1:6" ht="30" customHeight="1" x14ac:dyDescent="0.25">
      <c r="A74" s="5">
        <v>19</v>
      </c>
      <c r="B74" s="6" t="s">
        <v>67</v>
      </c>
      <c r="C74" s="21" t="s">
        <v>68</v>
      </c>
      <c r="D74" s="5">
        <v>3</v>
      </c>
      <c r="E74" s="19">
        <v>2013</v>
      </c>
      <c r="F74" s="23">
        <v>4746090000</v>
      </c>
    </row>
    <row r="75" spans="1:6" ht="30" customHeight="1" x14ac:dyDescent="0.25">
      <c r="A75" s="5">
        <v>20</v>
      </c>
      <c r="B75" s="126" t="s">
        <v>69</v>
      </c>
      <c r="C75" s="21" t="s">
        <v>70</v>
      </c>
      <c r="D75" s="5">
        <v>2</v>
      </c>
      <c r="E75" s="19">
        <v>2013</v>
      </c>
      <c r="F75" s="9">
        <v>8167256301</v>
      </c>
    </row>
    <row r="76" spans="1:6" ht="30" customHeight="1" x14ac:dyDescent="0.25">
      <c r="A76" s="5">
        <v>21</v>
      </c>
      <c r="B76" s="126"/>
      <c r="C76" s="21" t="s">
        <v>71</v>
      </c>
      <c r="D76" s="5">
        <v>2</v>
      </c>
      <c r="E76" s="19">
        <v>2013</v>
      </c>
      <c r="F76" s="9">
        <v>6664564642</v>
      </c>
    </row>
    <row r="77" spans="1:6" ht="30" customHeight="1" x14ac:dyDescent="0.25">
      <c r="A77" s="5">
        <v>22</v>
      </c>
      <c r="B77" s="6" t="s">
        <v>72</v>
      </c>
      <c r="C77" s="21" t="s">
        <v>73</v>
      </c>
      <c r="D77" s="5">
        <v>2</v>
      </c>
      <c r="E77" s="19">
        <v>2013</v>
      </c>
      <c r="F77" s="9">
        <v>5000000000</v>
      </c>
    </row>
    <row r="78" spans="1:6" ht="30" customHeight="1" x14ac:dyDescent="0.25">
      <c r="A78" s="5">
        <v>23</v>
      </c>
      <c r="B78" s="126" t="s">
        <v>74</v>
      </c>
      <c r="C78" s="21" t="s">
        <v>75</v>
      </c>
      <c r="D78" s="5">
        <v>5</v>
      </c>
      <c r="E78" s="19">
        <v>2015</v>
      </c>
      <c r="F78" s="9">
        <v>9818351450</v>
      </c>
    </row>
    <row r="79" spans="1:6" ht="30" customHeight="1" x14ac:dyDescent="0.25">
      <c r="A79" s="5">
        <v>24</v>
      </c>
      <c r="B79" s="126"/>
      <c r="C79" s="21" t="s">
        <v>76</v>
      </c>
      <c r="D79" s="5">
        <v>3</v>
      </c>
      <c r="E79" s="19">
        <v>2015</v>
      </c>
      <c r="F79" s="9">
        <v>9491474556</v>
      </c>
    </row>
    <row r="80" spans="1:6" ht="30" customHeight="1" x14ac:dyDescent="0.25">
      <c r="A80" s="5">
        <v>25</v>
      </c>
      <c r="B80" s="126"/>
      <c r="C80" s="21" t="s">
        <v>77</v>
      </c>
      <c r="D80" s="5">
        <v>4</v>
      </c>
      <c r="E80" s="19">
        <v>2015</v>
      </c>
      <c r="F80" s="9">
        <v>8738722000</v>
      </c>
    </row>
    <row r="81" spans="1:8" ht="30" customHeight="1" x14ac:dyDescent="0.25">
      <c r="A81" s="5">
        <v>26</v>
      </c>
      <c r="B81" s="126"/>
      <c r="C81" s="21" t="s">
        <v>78</v>
      </c>
      <c r="D81" s="5">
        <v>4</v>
      </c>
      <c r="E81" s="19">
        <v>2015</v>
      </c>
      <c r="F81" s="9">
        <v>9286811517</v>
      </c>
    </row>
    <row r="82" spans="1:8" ht="30" customHeight="1" x14ac:dyDescent="0.25">
      <c r="A82" s="5">
        <v>27</v>
      </c>
      <c r="B82" s="126"/>
      <c r="C82" s="21" t="s">
        <v>79</v>
      </c>
      <c r="D82" s="5">
        <v>4</v>
      </c>
      <c r="E82" s="19">
        <v>2015</v>
      </c>
      <c r="F82" s="9">
        <v>9365556260</v>
      </c>
    </row>
    <row r="83" spans="1:8" ht="30" customHeight="1" x14ac:dyDescent="0.25">
      <c r="A83" s="99"/>
      <c r="B83" s="100"/>
      <c r="C83" s="101"/>
      <c r="D83" s="99"/>
      <c r="E83" s="102"/>
      <c r="F83" s="103"/>
    </row>
    <row r="84" spans="1:8" ht="30" customHeight="1" x14ac:dyDescent="0.25">
      <c r="A84" s="99"/>
      <c r="B84" s="100"/>
      <c r="C84" s="101"/>
      <c r="D84" s="99"/>
      <c r="E84" s="102"/>
      <c r="F84" s="103"/>
    </row>
    <row r="85" spans="1:8" ht="30" customHeight="1" x14ac:dyDescent="0.25">
      <c r="A85" s="99"/>
      <c r="B85" s="100"/>
      <c r="C85" s="101"/>
      <c r="D85" s="99"/>
      <c r="E85" s="102"/>
      <c r="F85" s="103"/>
    </row>
    <row r="86" spans="1:8" ht="30" customHeight="1" x14ac:dyDescent="0.25">
      <c r="A86" s="99"/>
      <c r="B86" s="100"/>
      <c r="C86" s="101"/>
      <c r="D86" s="99"/>
      <c r="E86" s="102"/>
      <c r="F86" s="103"/>
    </row>
    <row r="87" spans="1:8" ht="30" customHeight="1" thickBot="1" x14ac:dyDescent="0.3">
      <c r="A87" s="99"/>
      <c r="B87" s="100"/>
      <c r="C87" s="101"/>
      <c r="D87" s="99"/>
      <c r="E87" s="102"/>
      <c r="F87" s="103"/>
    </row>
    <row r="88" spans="1:8" s="3" customFormat="1" ht="30" customHeight="1" thickTop="1" thickBot="1" x14ac:dyDescent="0.3">
      <c r="A88" s="122" t="s">
        <v>126</v>
      </c>
      <c r="B88" s="122" t="s">
        <v>127</v>
      </c>
      <c r="C88" s="105" t="s">
        <v>128</v>
      </c>
      <c r="D88" s="111" t="s">
        <v>138</v>
      </c>
      <c r="E88" s="111" t="s">
        <v>140</v>
      </c>
      <c r="F88" s="111" t="s">
        <v>134</v>
      </c>
      <c r="H88" s="4"/>
    </row>
    <row r="89" spans="1:8" s="3" customFormat="1" ht="30" customHeight="1" thickTop="1" thickBot="1" x14ac:dyDescent="0.3">
      <c r="A89" s="122"/>
      <c r="B89" s="122"/>
      <c r="C89" s="105"/>
      <c r="D89" s="112"/>
      <c r="E89" s="112"/>
      <c r="F89" s="112"/>
      <c r="H89" s="4"/>
    </row>
    <row r="90" spans="1:8" s="3" customFormat="1" ht="30" customHeight="1" thickTop="1" x14ac:dyDescent="0.25">
      <c r="A90" s="123"/>
      <c r="B90" s="123"/>
      <c r="C90" s="111"/>
      <c r="D90" s="112"/>
      <c r="E90" s="112"/>
      <c r="F90" s="112"/>
      <c r="H90" s="4"/>
    </row>
    <row r="91" spans="1:8" ht="30" customHeight="1" x14ac:dyDescent="0.25">
      <c r="A91" s="98">
        <v>28</v>
      </c>
      <c r="B91" s="126" t="s">
        <v>80</v>
      </c>
      <c r="C91" s="21" t="s">
        <v>81</v>
      </c>
      <c r="D91" s="98">
        <v>3</v>
      </c>
      <c r="E91" s="19">
        <v>2015</v>
      </c>
      <c r="F91" s="9">
        <v>4875897350</v>
      </c>
    </row>
    <row r="92" spans="1:8" ht="30" customHeight="1" x14ac:dyDescent="0.25">
      <c r="A92" s="98">
        <v>29</v>
      </c>
      <c r="B92" s="126"/>
      <c r="C92" s="21" t="s">
        <v>82</v>
      </c>
      <c r="D92" s="98">
        <v>3</v>
      </c>
      <c r="E92" s="19">
        <v>2015</v>
      </c>
      <c r="F92" s="9">
        <v>3000000000</v>
      </c>
    </row>
    <row r="93" spans="1:8" ht="30" customHeight="1" x14ac:dyDescent="0.25">
      <c r="A93" s="98">
        <v>30</v>
      </c>
      <c r="B93" s="126"/>
      <c r="C93" s="21" t="s">
        <v>83</v>
      </c>
      <c r="D93" s="98">
        <v>3</v>
      </c>
      <c r="E93" s="19">
        <v>2014</v>
      </c>
      <c r="F93" s="9">
        <v>4300000000</v>
      </c>
    </row>
    <row r="94" spans="1:8" ht="30" customHeight="1" x14ac:dyDescent="0.25">
      <c r="A94" s="98">
        <v>31</v>
      </c>
      <c r="B94" s="126"/>
      <c r="C94" s="21" t="s">
        <v>84</v>
      </c>
      <c r="D94" s="98">
        <v>3</v>
      </c>
      <c r="E94" s="19">
        <v>2015</v>
      </c>
      <c r="F94" s="9">
        <v>3850000000</v>
      </c>
    </row>
    <row r="95" spans="1:8" ht="30" customHeight="1" x14ac:dyDescent="0.25">
      <c r="A95" s="98">
        <v>32</v>
      </c>
      <c r="B95" s="124" t="s">
        <v>85</v>
      </c>
      <c r="C95" s="21" t="s">
        <v>86</v>
      </c>
      <c r="D95" s="98">
        <v>4</v>
      </c>
      <c r="E95" s="19">
        <v>2014</v>
      </c>
      <c r="F95" s="9">
        <v>8795435500</v>
      </c>
    </row>
    <row r="96" spans="1:8" ht="30" customHeight="1" x14ac:dyDescent="0.25">
      <c r="A96" s="98">
        <v>33</v>
      </c>
      <c r="B96" s="124"/>
      <c r="C96" s="21" t="s">
        <v>87</v>
      </c>
      <c r="D96" s="98">
        <v>4</v>
      </c>
      <c r="E96" s="19">
        <v>2015</v>
      </c>
      <c r="F96" s="9">
        <v>7846105600</v>
      </c>
    </row>
    <row r="97" spans="1:6" ht="30" customHeight="1" x14ac:dyDescent="0.25">
      <c r="A97" s="98">
        <v>34</v>
      </c>
      <c r="B97" s="124"/>
      <c r="C97" s="21" t="s">
        <v>88</v>
      </c>
      <c r="D97" s="98">
        <v>3</v>
      </c>
      <c r="E97" s="19">
        <v>2014</v>
      </c>
      <c r="F97" s="9">
        <v>8021085000</v>
      </c>
    </row>
    <row r="98" spans="1:6" ht="30" customHeight="1" x14ac:dyDescent="0.25">
      <c r="A98" s="5">
        <v>35</v>
      </c>
      <c r="B98" s="124" t="s">
        <v>89</v>
      </c>
      <c r="C98" s="21" t="s">
        <v>90</v>
      </c>
      <c r="D98" s="5">
        <v>3</v>
      </c>
      <c r="E98" s="19">
        <v>2013</v>
      </c>
      <c r="F98" s="27">
        <v>9207104000</v>
      </c>
    </row>
    <row r="99" spans="1:6" ht="30" customHeight="1" x14ac:dyDescent="0.25">
      <c r="A99" s="5">
        <v>36</v>
      </c>
      <c r="B99" s="124"/>
      <c r="C99" s="21" t="s">
        <v>91</v>
      </c>
      <c r="D99" s="5">
        <v>3</v>
      </c>
      <c r="E99" s="19">
        <v>2013</v>
      </c>
      <c r="F99" s="27">
        <v>6177959300</v>
      </c>
    </row>
    <row r="100" spans="1:6" ht="30" customHeight="1" x14ac:dyDescent="0.25">
      <c r="A100" s="5">
        <v>37</v>
      </c>
      <c r="B100" s="126" t="s">
        <v>92</v>
      </c>
      <c r="C100" s="21" t="s">
        <v>93</v>
      </c>
      <c r="D100" s="5">
        <v>3</v>
      </c>
      <c r="E100" s="19">
        <v>2014</v>
      </c>
      <c r="F100" s="27">
        <v>10840656000</v>
      </c>
    </row>
    <row r="101" spans="1:6" ht="30" customHeight="1" x14ac:dyDescent="0.25">
      <c r="A101" s="5">
        <v>38</v>
      </c>
      <c r="B101" s="126"/>
      <c r="C101" s="21" t="s">
        <v>94</v>
      </c>
      <c r="D101" s="5">
        <v>3</v>
      </c>
      <c r="E101" s="19">
        <v>2014</v>
      </c>
      <c r="F101" s="27">
        <v>10197263000</v>
      </c>
    </row>
    <row r="102" spans="1:6" ht="30" customHeight="1" x14ac:dyDescent="0.25">
      <c r="A102" s="5">
        <v>39</v>
      </c>
      <c r="B102" s="126"/>
      <c r="C102" s="21" t="s">
        <v>95</v>
      </c>
      <c r="D102" s="5">
        <v>3</v>
      </c>
      <c r="E102" s="19">
        <v>2013</v>
      </c>
      <c r="F102" s="27">
        <v>7554998000</v>
      </c>
    </row>
    <row r="103" spans="1:6" ht="30" customHeight="1" x14ac:dyDescent="0.25">
      <c r="A103" s="5">
        <v>40</v>
      </c>
      <c r="B103" s="126" t="s">
        <v>96</v>
      </c>
      <c r="C103" s="21" t="s">
        <v>97</v>
      </c>
      <c r="D103" s="5">
        <v>4</v>
      </c>
      <c r="E103" s="19">
        <v>2014</v>
      </c>
      <c r="F103" s="27">
        <v>9333320542</v>
      </c>
    </row>
    <row r="104" spans="1:6" ht="30" customHeight="1" x14ac:dyDescent="0.25">
      <c r="A104" s="5">
        <v>41</v>
      </c>
      <c r="B104" s="126"/>
      <c r="C104" s="21" t="s">
        <v>98</v>
      </c>
      <c r="D104" s="5">
        <v>3</v>
      </c>
      <c r="E104" s="19">
        <v>2014</v>
      </c>
      <c r="F104" s="27">
        <v>8609000000</v>
      </c>
    </row>
    <row r="105" spans="1:6" ht="30" customHeight="1" x14ac:dyDescent="0.25">
      <c r="A105" s="5">
        <v>42</v>
      </c>
      <c r="B105" s="6" t="s">
        <v>100</v>
      </c>
      <c r="C105" s="21" t="s">
        <v>101</v>
      </c>
      <c r="D105" s="5">
        <v>3</v>
      </c>
      <c r="E105" s="19">
        <v>2014</v>
      </c>
      <c r="F105" s="30">
        <v>7430741167</v>
      </c>
    </row>
    <row r="106" spans="1:6" ht="30" customHeight="1" x14ac:dyDescent="0.25">
      <c r="A106" s="5">
        <v>43</v>
      </c>
      <c r="B106" s="6" t="s">
        <v>102</v>
      </c>
      <c r="C106" s="21" t="s">
        <v>103</v>
      </c>
      <c r="D106" s="5">
        <v>3</v>
      </c>
      <c r="E106" s="19">
        <v>2014</v>
      </c>
      <c r="F106" s="27">
        <v>6490000000</v>
      </c>
    </row>
    <row r="107" spans="1:6" ht="30" customHeight="1" x14ac:dyDescent="0.25">
      <c r="A107" s="5">
        <v>44</v>
      </c>
      <c r="B107" s="126" t="s">
        <v>104</v>
      </c>
      <c r="C107" s="21" t="s">
        <v>105</v>
      </c>
      <c r="D107" s="5">
        <v>3</v>
      </c>
      <c r="E107" s="19">
        <v>2013</v>
      </c>
      <c r="F107" s="27">
        <v>7986963000</v>
      </c>
    </row>
    <row r="108" spans="1:6" ht="30" customHeight="1" x14ac:dyDescent="0.25">
      <c r="A108" s="5">
        <v>45</v>
      </c>
      <c r="B108" s="126"/>
      <c r="C108" s="21" t="s">
        <v>106</v>
      </c>
      <c r="D108" s="5">
        <v>3</v>
      </c>
      <c r="E108" s="19">
        <v>2013</v>
      </c>
      <c r="F108" s="30">
        <v>4898800000</v>
      </c>
    </row>
    <row r="109" spans="1:6" ht="30" customHeight="1" x14ac:dyDescent="0.25">
      <c r="A109" s="5">
        <v>46</v>
      </c>
      <c r="B109" s="126"/>
      <c r="C109" s="21" t="s">
        <v>107</v>
      </c>
      <c r="D109" s="5">
        <v>3</v>
      </c>
      <c r="E109" s="19">
        <v>2014</v>
      </c>
      <c r="F109" s="30">
        <v>5005230000</v>
      </c>
    </row>
    <row r="110" spans="1:6" ht="30" customHeight="1" x14ac:dyDescent="0.25">
      <c r="A110" s="5">
        <v>47</v>
      </c>
      <c r="B110" s="126" t="s">
        <v>108</v>
      </c>
      <c r="C110" s="21" t="s">
        <v>109</v>
      </c>
      <c r="D110" s="5">
        <v>3</v>
      </c>
      <c r="E110" s="19">
        <v>2014</v>
      </c>
      <c r="F110" s="27">
        <v>8199061000</v>
      </c>
    </row>
    <row r="111" spans="1:6" ht="30" customHeight="1" x14ac:dyDescent="0.25">
      <c r="A111" s="5">
        <v>48</v>
      </c>
      <c r="B111" s="126"/>
      <c r="C111" s="21" t="s">
        <v>110</v>
      </c>
      <c r="D111" s="5">
        <v>3</v>
      </c>
      <c r="E111" s="19">
        <v>2014</v>
      </c>
      <c r="F111" s="27">
        <v>5980523866</v>
      </c>
    </row>
    <row r="112" spans="1:6" ht="30" customHeight="1" x14ac:dyDescent="0.25">
      <c r="A112" s="5">
        <v>49</v>
      </c>
      <c r="B112" s="126" t="s">
        <v>111</v>
      </c>
      <c r="C112" s="21" t="s">
        <v>112</v>
      </c>
      <c r="D112" s="5">
        <v>3</v>
      </c>
      <c r="E112" s="19">
        <v>2014</v>
      </c>
      <c r="F112" s="27">
        <v>7184610300</v>
      </c>
    </row>
    <row r="113" spans="1:6" ht="30" customHeight="1" x14ac:dyDescent="0.25">
      <c r="A113" s="5">
        <v>50</v>
      </c>
      <c r="B113" s="126"/>
      <c r="C113" s="21" t="s">
        <v>113</v>
      </c>
      <c r="D113" s="5">
        <v>3</v>
      </c>
      <c r="E113" s="19">
        <v>2015</v>
      </c>
      <c r="F113" s="27">
        <v>7882551200</v>
      </c>
    </row>
    <row r="114" spans="1:6" ht="30" customHeight="1" x14ac:dyDescent="0.25">
      <c r="A114" s="5">
        <v>51</v>
      </c>
      <c r="B114" s="126"/>
      <c r="C114" s="21" t="s">
        <v>114</v>
      </c>
      <c r="D114" s="5">
        <v>4</v>
      </c>
      <c r="E114" s="19">
        <v>2014</v>
      </c>
      <c r="F114" s="27">
        <v>6507602221</v>
      </c>
    </row>
    <row r="115" spans="1:6" ht="30" customHeight="1" x14ac:dyDescent="0.25">
      <c r="A115" s="5">
        <v>52</v>
      </c>
      <c r="B115" s="126"/>
      <c r="C115" s="21" t="s">
        <v>115</v>
      </c>
      <c r="D115" s="5">
        <v>1</v>
      </c>
      <c r="E115" s="19">
        <v>2015</v>
      </c>
      <c r="F115" s="27">
        <v>7172107000</v>
      </c>
    </row>
    <row r="116" spans="1:6" ht="30" customHeight="1" x14ac:dyDescent="0.25">
      <c r="A116" s="5">
        <v>53</v>
      </c>
      <c r="B116" s="126" t="s">
        <v>116</v>
      </c>
      <c r="C116" s="21" t="s">
        <v>117</v>
      </c>
      <c r="D116" s="5">
        <v>2</v>
      </c>
      <c r="E116" s="19">
        <v>2013</v>
      </c>
      <c r="F116" s="27">
        <v>6056302200</v>
      </c>
    </row>
    <row r="117" spans="1:6" ht="30" customHeight="1" x14ac:dyDescent="0.25">
      <c r="A117" s="5">
        <v>54</v>
      </c>
      <c r="B117" s="126"/>
      <c r="C117" s="21" t="s">
        <v>118</v>
      </c>
      <c r="D117" s="5">
        <v>3</v>
      </c>
      <c r="E117" s="19">
        <v>2013</v>
      </c>
      <c r="F117" s="27">
        <v>5587284000</v>
      </c>
    </row>
    <row r="118" spans="1:6" ht="30" customHeight="1" x14ac:dyDescent="0.25">
      <c r="A118" s="5">
        <v>55</v>
      </c>
      <c r="B118" s="6" t="s">
        <v>119</v>
      </c>
      <c r="C118" s="21" t="s">
        <v>119</v>
      </c>
      <c r="D118" s="5">
        <v>3</v>
      </c>
      <c r="E118" s="19">
        <v>2013</v>
      </c>
      <c r="F118" s="27">
        <v>9593252000</v>
      </c>
    </row>
    <row r="119" spans="1:6" ht="18.75" x14ac:dyDescent="0.3">
      <c r="A119" s="120" t="s">
        <v>151</v>
      </c>
      <c r="B119" s="120"/>
      <c r="C119" s="120"/>
      <c r="D119" s="120"/>
      <c r="E119" s="120"/>
      <c r="F119" s="41">
        <f>SUM(F91:F118,F56:F82)</f>
        <v>388606572853</v>
      </c>
    </row>
    <row r="133" spans="1:8" x14ac:dyDescent="0.25">
      <c r="A133" s="121" t="s">
        <v>147</v>
      </c>
      <c r="B133" s="121"/>
      <c r="C133" s="121"/>
      <c r="D133" s="121"/>
      <c r="E133" s="121"/>
      <c r="F133" s="121"/>
    </row>
    <row r="134" spans="1:8" x14ac:dyDescent="0.25">
      <c r="A134" s="121"/>
      <c r="B134" s="121"/>
      <c r="C134" s="121"/>
      <c r="D134" s="121"/>
      <c r="E134" s="121"/>
      <c r="F134" s="121"/>
    </row>
    <row r="135" spans="1:8" x14ac:dyDescent="0.25">
      <c r="A135" s="121" t="s">
        <v>150</v>
      </c>
      <c r="B135" s="121"/>
      <c r="C135" s="121"/>
      <c r="D135" s="121"/>
      <c r="E135" s="121"/>
      <c r="F135" s="121"/>
    </row>
    <row r="136" spans="1:8" x14ac:dyDescent="0.25">
      <c r="A136" s="121"/>
      <c r="B136" s="121"/>
      <c r="C136" s="121"/>
      <c r="D136" s="121"/>
      <c r="E136" s="121"/>
      <c r="F136" s="121"/>
    </row>
    <row r="137" spans="1:8" ht="16.5" thickBot="1" x14ac:dyDescent="0.3"/>
    <row r="138" spans="1:8" s="3" customFormat="1" ht="30" customHeight="1" thickTop="1" thickBot="1" x14ac:dyDescent="0.3">
      <c r="A138" s="122" t="s">
        <v>126</v>
      </c>
      <c r="B138" s="122" t="s">
        <v>127</v>
      </c>
      <c r="C138" s="105" t="s">
        <v>128</v>
      </c>
      <c r="D138" s="111" t="s">
        <v>138</v>
      </c>
      <c r="E138" s="111" t="s">
        <v>140</v>
      </c>
      <c r="F138" s="111" t="s">
        <v>134</v>
      </c>
      <c r="H138" s="4"/>
    </row>
    <row r="139" spans="1:8" s="3" customFormat="1" ht="30" customHeight="1" thickTop="1" thickBot="1" x14ac:dyDescent="0.3">
      <c r="A139" s="122"/>
      <c r="B139" s="122"/>
      <c r="C139" s="105"/>
      <c r="D139" s="112"/>
      <c r="E139" s="112"/>
      <c r="F139" s="112"/>
      <c r="H139" s="4"/>
    </row>
    <row r="140" spans="1:8" s="3" customFormat="1" ht="30" customHeight="1" thickTop="1" thickBot="1" x14ac:dyDescent="0.3">
      <c r="A140" s="122"/>
      <c r="B140" s="122"/>
      <c r="C140" s="105"/>
      <c r="D140" s="113"/>
      <c r="E140" s="113"/>
      <c r="F140" s="113"/>
      <c r="H140" s="4"/>
    </row>
    <row r="141" spans="1:8" ht="30" customHeight="1" thickTop="1" x14ac:dyDescent="0.25">
      <c r="A141" s="12">
        <v>1</v>
      </c>
      <c r="B141" s="125" t="s">
        <v>120</v>
      </c>
      <c r="C141" s="34" t="s">
        <v>120</v>
      </c>
      <c r="D141" s="12">
        <v>3</v>
      </c>
      <c r="E141" s="33">
        <v>2014</v>
      </c>
      <c r="F141" s="9">
        <v>32291410000</v>
      </c>
    </row>
    <row r="142" spans="1:8" ht="30" customHeight="1" x14ac:dyDescent="0.25">
      <c r="A142" s="5">
        <v>2</v>
      </c>
      <c r="B142" s="126"/>
      <c r="C142" s="21" t="s">
        <v>121</v>
      </c>
      <c r="D142" s="5">
        <v>2</v>
      </c>
      <c r="E142" s="19">
        <v>2014</v>
      </c>
      <c r="F142" s="9">
        <v>10129590625</v>
      </c>
    </row>
    <row r="143" spans="1:8" ht="30" customHeight="1" x14ac:dyDescent="0.25">
      <c r="A143" s="5">
        <v>3</v>
      </c>
      <c r="B143" s="6" t="s">
        <v>124</v>
      </c>
      <c r="C143" s="21" t="s">
        <v>125</v>
      </c>
      <c r="D143" s="5">
        <v>4</v>
      </c>
      <c r="E143" s="19">
        <v>2014</v>
      </c>
      <c r="F143" s="27">
        <v>11482121000</v>
      </c>
    </row>
    <row r="144" spans="1:8" ht="30" customHeight="1" x14ac:dyDescent="0.25">
      <c r="A144" s="5">
        <v>4</v>
      </c>
      <c r="B144" s="6" t="s">
        <v>122</v>
      </c>
      <c r="C144" s="21" t="s">
        <v>123</v>
      </c>
      <c r="D144" s="5">
        <v>4</v>
      </c>
      <c r="E144" s="19">
        <v>2014</v>
      </c>
      <c r="F144" s="27">
        <v>10604425300</v>
      </c>
    </row>
    <row r="145" spans="1:6" ht="18.75" x14ac:dyDescent="0.3">
      <c r="A145" s="120" t="s">
        <v>151</v>
      </c>
      <c r="B145" s="120"/>
      <c r="C145" s="120"/>
      <c r="D145" s="120"/>
      <c r="E145" s="120"/>
      <c r="F145" s="41">
        <f>SUM(F141:F144)</f>
        <v>64507546925</v>
      </c>
    </row>
    <row r="146" spans="1:6" x14ac:dyDescent="0.25">
      <c r="F146" s="40"/>
    </row>
  </sheetData>
  <mergeCells count="55">
    <mergeCell ref="F6:F8"/>
    <mergeCell ref="B10:B11"/>
    <mergeCell ref="B13:B14"/>
    <mergeCell ref="B15:B16"/>
    <mergeCell ref="A6:A8"/>
    <mergeCell ref="B6:B8"/>
    <mergeCell ref="C6:C8"/>
    <mergeCell ref="F53:F55"/>
    <mergeCell ref="B23:B26"/>
    <mergeCell ref="B27:B28"/>
    <mergeCell ref="B29:B30"/>
    <mergeCell ref="A53:A55"/>
    <mergeCell ref="B53:B55"/>
    <mergeCell ref="C53:C55"/>
    <mergeCell ref="B65:B70"/>
    <mergeCell ref="F138:F140"/>
    <mergeCell ref="B110:B111"/>
    <mergeCell ref="B112:B115"/>
    <mergeCell ref="B116:B117"/>
    <mergeCell ref="B138:B140"/>
    <mergeCell ref="C138:C140"/>
    <mergeCell ref="B72:B73"/>
    <mergeCell ref="B75:B76"/>
    <mergeCell ref="B78:B82"/>
    <mergeCell ref="B95:B97"/>
    <mergeCell ref="A1:F2"/>
    <mergeCell ref="A3:F4"/>
    <mergeCell ref="A48:F49"/>
    <mergeCell ref="A50:F51"/>
    <mergeCell ref="A133:F134"/>
    <mergeCell ref="A35:E35"/>
    <mergeCell ref="E6:E8"/>
    <mergeCell ref="E53:E55"/>
    <mergeCell ref="D6:D8"/>
    <mergeCell ref="D53:D55"/>
    <mergeCell ref="B91:B94"/>
    <mergeCell ref="B100:B102"/>
    <mergeCell ref="B103:B104"/>
    <mergeCell ref="B107:B109"/>
    <mergeCell ref="B56:B60"/>
    <mergeCell ref="B61:B64"/>
    <mergeCell ref="A145:E145"/>
    <mergeCell ref="A135:F136"/>
    <mergeCell ref="A88:A90"/>
    <mergeCell ref="B88:B90"/>
    <mergeCell ref="C88:C90"/>
    <mergeCell ref="D88:D90"/>
    <mergeCell ref="E88:E90"/>
    <mergeCell ref="F88:F90"/>
    <mergeCell ref="B98:B99"/>
    <mergeCell ref="A119:E119"/>
    <mergeCell ref="B141:B142"/>
    <mergeCell ref="E138:E140"/>
    <mergeCell ref="D138:D140"/>
    <mergeCell ref="A138:A140"/>
  </mergeCells>
  <pageMargins left="1" right="0.70866141732283472" top="0.74803149606299213" bottom="0.74803149606299213" header="0.31496062992125984" footer="0.31496062992125984"/>
  <pageSetup paperSize="5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topLeftCell="A97" zoomScale="80" zoomScaleNormal="80" workbookViewId="0">
      <selection activeCell="R66" sqref="R66"/>
    </sheetView>
  </sheetViews>
  <sheetFormatPr defaultRowHeight="15.75" x14ac:dyDescent="0.25"/>
  <cols>
    <col min="1" max="1" width="4.7109375" style="49" customWidth="1"/>
    <col min="2" max="2" width="23.42578125" style="48" customWidth="1"/>
    <col min="3" max="3" width="49.28515625" style="44" bestFit="1" customWidth="1"/>
    <col min="4" max="4" width="9.7109375" style="47" customWidth="1"/>
    <col min="5" max="5" width="18.7109375" style="46" customWidth="1"/>
    <col min="6" max="6" width="9.7109375" style="47" customWidth="1"/>
    <col min="7" max="7" width="18.7109375" style="46" customWidth="1"/>
    <col min="8" max="8" width="9.7109375" style="47" customWidth="1"/>
    <col min="9" max="9" width="18.7109375" style="46" customWidth="1"/>
    <col min="10" max="10" width="9.7109375" style="47" customWidth="1"/>
    <col min="11" max="11" width="18.7109375" style="46" customWidth="1"/>
    <col min="12" max="12" width="9.7109375" style="47" customWidth="1"/>
    <col min="13" max="13" width="18.7109375" style="46" customWidth="1"/>
    <col min="14" max="14" width="28.7109375" style="44" customWidth="1"/>
    <col min="15" max="15" width="9.140625" style="44"/>
    <col min="16" max="16" width="28.5703125" style="45" bestFit="1" customWidth="1"/>
    <col min="17" max="16384" width="9.140625" style="44"/>
  </cols>
  <sheetData>
    <row r="1" spans="1:16" x14ac:dyDescent="0.25">
      <c r="A1" s="127" t="s">
        <v>147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16" s="89" customFormat="1" ht="16.5" thickBot="1" x14ac:dyDescent="0.3">
      <c r="A2" s="97"/>
      <c r="B2" s="96"/>
      <c r="C2" s="95"/>
      <c r="D2" s="93"/>
      <c r="E2" s="94"/>
      <c r="F2" s="93"/>
      <c r="G2" s="94"/>
      <c r="H2" s="93"/>
      <c r="I2" s="91"/>
      <c r="J2" s="92"/>
      <c r="K2" s="91"/>
      <c r="L2" s="92"/>
      <c r="M2" s="91"/>
      <c r="P2" s="90"/>
    </row>
    <row r="3" spans="1:16" s="73" customFormat="1" ht="30" customHeight="1" thickTop="1" thickBot="1" x14ac:dyDescent="0.3">
      <c r="A3" s="128" t="s">
        <v>126</v>
      </c>
      <c r="B3" s="128" t="s">
        <v>127</v>
      </c>
      <c r="C3" s="129" t="s">
        <v>128</v>
      </c>
      <c r="D3" s="130" t="s">
        <v>129</v>
      </c>
      <c r="E3" s="130"/>
      <c r="F3" s="131" t="s">
        <v>130</v>
      </c>
      <c r="G3" s="132"/>
      <c r="H3" s="131" t="s">
        <v>131</v>
      </c>
      <c r="I3" s="132"/>
      <c r="J3" s="131" t="s">
        <v>132</v>
      </c>
      <c r="K3" s="132"/>
      <c r="L3" s="131" t="s">
        <v>133</v>
      </c>
      <c r="M3" s="132"/>
      <c r="N3" s="135" t="s">
        <v>134</v>
      </c>
      <c r="P3" s="74"/>
    </row>
    <row r="4" spans="1:16" s="73" customFormat="1" ht="30" customHeight="1" thickTop="1" thickBot="1" x14ac:dyDescent="0.3">
      <c r="A4" s="128"/>
      <c r="B4" s="128"/>
      <c r="C4" s="129"/>
      <c r="D4" s="130"/>
      <c r="E4" s="130"/>
      <c r="F4" s="133"/>
      <c r="G4" s="134"/>
      <c r="H4" s="133"/>
      <c r="I4" s="134"/>
      <c r="J4" s="133"/>
      <c r="K4" s="134"/>
      <c r="L4" s="133"/>
      <c r="M4" s="134"/>
      <c r="N4" s="136"/>
      <c r="P4" s="74"/>
    </row>
    <row r="5" spans="1:16" s="73" customFormat="1" ht="30" customHeight="1" thickTop="1" thickBot="1" x14ac:dyDescent="0.3">
      <c r="A5" s="128"/>
      <c r="B5" s="128"/>
      <c r="C5" s="129"/>
      <c r="D5" s="76" t="s">
        <v>135</v>
      </c>
      <c r="E5" s="75" t="s">
        <v>136</v>
      </c>
      <c r="F5" s="76" t="s">
        <v>135</v>
      </c>
      <c r="G5" s="75" t="s">
        <v>136</v>
      </c>
      <c r="H5" s="76" t="s">
        <v>135</v>
      </c>
      <c r="I5" s="75" t="s">
        <v>136</v>
      </c>
      <c r="J5" s="76" t="s">
        <v>135</v>
      </c>
      <c r="K5" s="75" t="s">
        <v>136</v>
      </c>
      <c r="L5" s="76" t="s">
        <v>135</v>
      </c>
      <c r="M5" s="75" t="s">
        <v>136</v>
      </c>
      <c r="N5" s="137"/>
      <c r="P5" s="74"/>
    </row>
    <row r="6" spans="1:16" ht="16.5" thickTop="1" x14ac:dyDescent="0.25">
      <c r="A6" s="58">
        <v>1</v>
      </c>
      <c r="B6" s="84" t="s">
        <v>0</v>
      </c>
      <c r="C6" s="82" t="s">
        <v>1</v>
      </c>
      <c r="D6" s="83"/>
      <c r="E6" s="61"/>
      <c r="F6" s="62" t="s">
        <v>2</v>
      </c>
      <c r="G6" s="61">
        <v>2000000</v>
      </c>
      <c r="H6" s="83">
        <v>2012</v>
      </c>
      <c r="I6" s="61">
        <v>1468000000</v>
      </c>
      <c r="J6" s="83">
        <v>2013</v>
      </c>
      <c r="K6" s="61">
        <v>574750000</v>
      </c>
      <c r="L6" s="83"/>
      <c r="M6" s="61"/>
      <c r="N6" s="61">
        <v>5169726165</v>
      </c>
    </row>
    <row r="7" spans="1:16" x14ac:dyDescent="0.25">
      <c r="A7" s="58">
        <v>2</v>
      </c>
      <c r="B7" s="138" t="s">
        <v>152</v>
      </c>
      <c r="C7" s="82" t="s">
        <v>46</v>
      </c>
      <c r="D7" s="83">
        <v>2011</v>
      </c>
      <c r="E7" s="61">
        <v>1363000000</v>
      </c>
      <c r="F7" s="62" t="s">
        <v>4</v>
      </c>
      <c r="G7" s="61">
        <v>3780000000</v>
      </c>
      <c r="H7" s="83">
        <v>2013</v>
      </c>
      <c r="I7" s="61">
        <v>1672850000</v>
      </c>
      <c r="J7" s="83"/>
      <c r="K7" s="61"/>
      <c r="L7" s="83"/>
      <c r="M7" s="61"/>
      <c r="N7" s="61">
        <v>7161967000</v>
      </c>
    </row>
    <row r="8" spans="1:16" x14ac:dyDescent="0.25">
      <c r="A8" s="58">
        <v>3</v>
      </c>
      <c r="B8" s="139"/>
      <c r="C8" s="82" t="s">
        <v>47</v>
      </c>
      <c r="D8" s="83">
        <v>2011</v>
      </c>
      <c r="E8" s="61">
        <v>1091980000</v>
      </c>
      <c r="F8" s="62" t="s">
        <v>4</v>
      </c>
      <c r="G8" s="61">
        <v>2757200000</v>
      </c>
      <c r="H8" s="83"/>
      <c r="I8" s="61"/>
      <c r="J8" s="83">
        <v>2013</v>
      </c>
      <c r="K8" s="61">
        <v>1392217000</v>
      </c>
      <c r="L8" s="83"/>
      <c r="M8" s="61"/>
      <c r="N8" s="61">
        <v>5578637000</v>
      </c>
    </row>
    <row r="9" spans="1:16" x14ac:dyDescent="0.25">
      <c r="A9" s="58">
        <v>4</v>
      </c>
      <c r="B9" s="139"/>
      <c r="C9" s="82" t="s">
        <v>48</v>
      </c>
      <c r="D9" s="83"/>
      <c r="E9" s="61"/>
      <c r="F9" s="62" t="s">
        <v>2</v>
      </c>
      <c r="G9" s="61">
        <v>1500000000</v>
      </c>
      <c r="H9" s="83">
        <v>2012</v>
      </c>
      <c r="I9" s="61">
        <v>5239800000</v>
      </c>
      <c r="J9" s="83">
        <v>2013</v>
      </c>
      <c r="K9" s="61">
        <v>2168883000</v>
      </c>
      <c r="L9" s="83"/>
      <c r="M9" s="61"/>
      <c r="N9" s="61">
        <v>9304783000</v>
      </c>
    </row>
    <row r="10" spans="1:16" x14ac:dyDescent="0.25">
      <c r="A10" s="58">
        <v>5</v>
      </c>
      <c r="B10" s="139"/>
      <c r="C10" s="82" t="s">
        <v>49</v>
      </c>
      <c r="D10" s="83"/>
      <c r="E10" s="61"/>
      <c r="F10" s="62" t="s">
        <v>2</v>
      </c>
      <c r="G10" s="61">
        <v>2170696000</v>
      </c>
      <c r="H10" s="83">
        <v>2012</v>
      </c>
      <c r="I10" s="61">
        <v>2040000000</v>
      </c>
      <c r="J10" s="83">
        <v>2013</v>
      </c>
      <c r="K10" s="61">
        <v>1735371000</v>
      </c>
      <c r="L10" s="83"/>
      <c r="M10" s="61"/>
      <c r="N10" s="61">
        <v>5827834580</v>
      </c>
    </row>
    <row r="11" spans="1:16" x14ac:dyDescent="0.25">
      <c r="A11" s="58">
        <v>6</v>
      </c>
      <c r="B11" s="140"/>
      <c r="C11" s="82" t="s">
        <v>50</v>
      </c>
      <c r="D11" s="83">
        <v>2011</v>
      </c>
      <c r="E11" s="61">
        <v>1420500000</v>
      </c>
      <c r="F11" s="62" t="s">
        <v>4</v>
      </c>
      <c r="G11" s="61">
        <v>3150000000</v>
      </c>
      <c r="H11" s="83">
        <v>2013</v>
      </c>
      <c r="I11" s="61">
        <v>1780287000</v>
      </c>
      <c r="J11" s="83"/>
      <c r="K11" s="61"/>
      <c r="L11" s="83"/>
      <c r="M11" s="61"/>
      <c r="N11" s="61">
        <v>6420691800</v>
      </c>
    </row>
    <row r="12" spans="1:16" x14ac:dyDescent="0.25">
      <c r="A12" s="58">
        <v>7</v>
      </c>
      <c r="B12" s="138" t="s">
        <v>3</v>
      </c>
      <c r="C12" s="82" t="s">
        <v>3</v>
      </c>
      <c r="D12" s="83">
        <v>2011</v>
      </c>
      <c r="E12" s="61">
        <v>7989000000</v>
      </c>
      <c r="F12" s="62" t="s">
        <v>4</v>
      </c>
      <c r="G12" s="61">
        <v>3900000000</v>
      </c>
      <c r="H12" s="83">
        <v>2013</v>
      </c>
      <c r="I12" s="61">
        <v>10000000000</v>
      </c>
      <c r="J12" s="83">
        <v>2014</v>
      </c>
      <c r="K12" s="61">
        <v>5000000000</v>
      </c>
      <c r="L12" s="83"/>
      <c r="M12" s="61"/>
      <c r="N12" s="61">
        <v>20876787500</v>
      </c>
    </row>
    <row r="13" spans="1:16" x14ac:dyDescent="0.25">
      <c r="A13" s="58">
        <v>8</v>
      </c>
      <c r="B13" s="140"/>
      <c r="C13" s="82" t="s">
        <v>5</v>
      </c>
      <c r="D13" s="83">
        <v>2011</v>
      </c>
      <c r="E13" s="61">
        <v>2702980000</v>
      </c>
      <c r="F13" s="62" t="s">
        <v>4</v>
      </c>
      <c r="G13" s="61">
        <v>2242980000</v>
      </c>
      <c r="H13" s="83">
        <v>2013</v>
      </c>
      <c r="I13" s="61">
        <v>2699992000</v>
      </c>
      <c r="J13" s="83">
        <v>2014</v>
      </c>
      <c r="K13" s="61">
        <v>2500000000</v>
      </c>
      <c r="L13" s="83"/>
      <c r="M13" s="61"/>
      <c r="N13" s="61">
        <v>8364457000</v>
      </c>
    </row>
    <row r="14" spans="1:16" x14ac:dyDescent="0.25">
      <c r="A14" s="58">
        <v>9</v>
      </c>
      <c r="B14" s="138" t="s">
        <v>51</v>
      </c>
      <c r="C14" s="82" t="s">
        <v>52</v>
      </c>
      <c r="D14" s="83">
        <v>2012</v>
      </c>
      <c r="E14" s="61">
        <v>5714878500</v>
      </c>
      <c r="F14" s="83">
        <v>2013</v>
      </c>
      <c r="G14" s="61">
        <v>1321882000</v>
      </c>
      <c r="H14" s="83"/>
      <c r="I14" s="61"/>
      <c r="J14" s="83"/>
      <c r="K14" s="61"/>
      <c r="L14" s="83"/>
      <c r="M14" s="61"/>
      <c r="N14" s="61">
        <v>8536760500</v>
      </c>
    </row>
    <row r="15" spans="1:16" x14ac:dyDescent="0.25">
      <c r="A15" s="58">
        <v>10</v>
      </c>
      <c r="B15" s="139"/>
      <c r="C15" s="82" t="s">
        <v>53</v>
      </c>
      <c r="D15" s="83">
        <v>2011</v>
      </c>
      <c r="E15" s="61">
        <v>1752387000</v>
      </c>
      <c r="F15" s="62" t="s">
        <v>8</v>
      </c>
      <c r="G15" s="61">
        <v>1754500000</v>
      </c>
      <c r="H15" s="83">
        <v>2013</v>
      </c>
      <c r="I15" s="61">
        <v>905770000</v>
      </c>
      <c r="J15" s="83"/>
      <c r="K15" s="61"/>
      <c r="L15" s="83"/>
      <c r="M15" s="61"/>
      <c r="N15" s="61">
        <v>4758104000</v>
      </c>
    </row>
    <row r="16" spans="1:16" x14ac:dyDescent="0.25">
      <c r="A16" s="58">
        <v>11</v>
      </c>
      <c r="B16" s="139"/>
      <c r="C16" s="82" t="s">
        <v>54</v>
      </c>
      <c r="D16" s="83">
        <v>2012</v>
      </c>
      <c r="E16" s="61">
        <v>1365000000</v>
      </c>
      <c r="F16" s="62" t="s">
        <v>8</v>
      </c>
      <c r="G16" s="61">
        <v>2532900000</v>
      </c>
      <c r="H16" s="83">
        <v>2013</v>
      </c>
      <c r="I16" s="61">
        <v>810000000</v>
      </c>
      <c r="J16" s="83"/>
      <c r="K16" s="61"/>
      <c r="L16" s="83"/>
      <c r="M16" s="61"/>
      <c r="N16" s="61">
        <v>3497518000</v>
      </c>
    </row>
    <row r="17" spans="1:14" x14ac:dyDescent="0.25">
      <c r="A17" s="58">
        <v>12</v>
      </c>
      <c r="B17" s="140"/>
      <c r="C17" s="82" t="s">
        <v>55</v>
      </c>
      <c r="D17" s="83">
        <v>2011</v>
      </c>
      <c r="E17" s="61">
        <v>2289782000</v>
      </c>
      <c r="F17" s="62" t="s">
        <v>4</v>
      </c>
      <c r="G17" s="61">
        <v>1782000000</v>
      </c>
      <c r="H17" s="83"/>
      <c r="I17" s="61"/>
      <c r="J17" s="83"/>
      <c r="K17" s="61"/>
      <c r="L17" s="83"/>
      <c r="M17" s="61"/>
      <c r="N17" s="61">
        <v>4653864000</v>
      </c>
    </row>
    <row r="18" spans="1:14" x14ac:dyDescent="0.25">
      <c r="A18" s="58">
        <v>13</v>
      </c>
      <c r="B18" s="84" t="s">
        <v>6</v>
      </c>
      <c r="C18" s="82" t="s">
        <v>7</v>
      </c>
      <c r="D18" s="83">
        <v>2012</v>
      </c>
      <c r="E18" s="61">
        <v>1998000000</v>
      </c>
      <c r="F18" s="62" t="s">
        <v>8</v>
      </c>
      <c r="G18" s="61">
        <v>3000000000</v>
      </c>
      <c r="H18" s="83">
        <v>2014</v>
      </c>
      <c r="I18" s="61">
        <v>4001799000</v>
      </c>
      <c r="J18" s="83"/>
      <c r="K18" s="61"/>
      <c r="L18" s="83"/>
      <c r="M18" s="61"/>
      <c r="N18" s="61">
        <v>9961850542</v>
      </c>
    </row>
    <row r="19" spans="1:14" x14ac:dyDescent="0.25">
      <c r="A19" s="58">
        <v>14</v>
      </c>
      <c r="B19" s="138" t="s">
        <v>56</v>
      </c>
      <c r="C19" s="82" t="s">
        <v>56</v>
      </c>
      <c r="D19" s="83">
        <v>2011</v>
      </c>
      <c r="E19" s="61">
        <v>5378800000</v>
      </c>
      <c r="F19" s="62" t="s">
        <v>4</v>
      </c>
      <c r="G19" s="61">
        <v>4009440000</v>
      </c>
      <c r="H19" s="83"/>
      <c r="I19" s="61"/>
      <c r="J19" s="83"/>
      <c r="K19" s="61"/>
      <c r="L19" s="83"/>
      <c r="M19" s="61"/>
      <c r="N19" s="61">
        <v>9852319670</v>
      </c>
    </row>
    <row r="20" spans="1:14" x14ac:dyDescent="0.25">
      <c r="A20" s="58">
        <v>15</v>
      </c>
      <c r="B20" s="139"/>
      <c r="C20" s="82" t="s">
        <v>57</v>
      </c>
      <c r="D20" s="83">
        <v>2012</v>
      </c>
      <c r="E20" s="61">
        <v>2100000000</v>
      </c>
      <c r="F20" s="62"/>
      <c r="G20" s="61"/>
      <c r="H20" s="83">
        <v>2013</v>
      </c>
      <c r="I20" s="61">
        <v>500000000</v>
      </c>
      <c r="J20" s="83">
        <v>2014</v>
      </c>
      <c r="K20" s="61">
        <v>2000000000</v>
      </c>
      <c r="L20" s="83"/>
      <c r="M20" s="61"/>
      <c r="N20" s="61">
        <v>6356971903</v>
      </c>
    </row>
    <row r="21" spans="1:14" x14ac:dyDescent="0.25">
      <c r="A21" s="58">
        <v>16</v>
      </c>
      <c r="B21" s="139"/>
      <c r="C21" s="82" t="s">
        <v>58</v>
      </c>
      <c r="D21" s="83">
        <v>2011</v>
      </c>
      <c r="E21" s="61">
        <v>1620000000</v>
      </c>
      <c r="F21" s="62" t="s">
        <v>4</v>
      </c>
      <c r="G21" s="61">
        <v>2700000000</v>
      </c>
      <c r="H21" s="83"/>
      <c r="I21" s="61"/>
      <c r="J21" s="83">
        <v>2013</v>
      </c>
      <c r="K21" s="61">
        <v>800000000</v>
      </c>
      <c r="L21" s="83"/>
      <c r="M21" s="61"/>
      <c r="N21" s="61">
        <v>5543713584</v>
      </c>
    </row>
    <row r="22" spans="1:14" x14ac:dyDescent="0.25">
      <c r="A22" s="58">
        <v>17</v>
      </c>
      <c r="B22" s="139"/>
      <c r="C22" s="82" t="s">
        <v>59</v>
      </c>
      <c r="D22" s="83"/>
      <c r="E22" s="61"/>
      <c r="F22" s="88">
        <v>2014</v>
      </c>
      <c r="G22" s="87">
        <v>2400000000</v>
      </c>
      <c r="H22" s="83"/>
      <c r="I22" s="61"/>
      <c r="J22" s="83"/>
      <c r="K22" s="61"/>
      <c r="L22" s="83"/>
      <c r="M22" s="61"/>
      <c r="N22" s="61">
        <v>7502359348</v>
      </c>
    </row>
    <row r="23" spans="1:14" x14ac:dyDescent="0.25">
      <c r="A23" s="58">
        <v>18</v>
      </c>
      <c r="B23" s="139"/>
      <c r="C23" s="82" t="s">
        <v>60</v>
      </c>
      <c r="D23" s="83">
        <v>2013</v>
      </c>
      <c r="E23" s="61">
        <v>1020000000</v>
      </c>
      <c r="F23" s="62"/>
      <c r="G23" s="61"/>
      <c r="H23" s="83"/>
      <c r="I23" s="61"/>
      <c r="J23" s="83">
        <v>2014</v>
      </c>
      <c r="K23" s="61">
        <v>4800000000</v>
      </c>
      <c r="L23" s="83"/>
      <c r="M23" s="61"/>
      <c r="N23" s="61">
        <v>8526616150</v>
      </c>
    </row>
    <row r="24" spans="1:14" x14ac:dyDescent="0.25">
      <c r="A24" s="58">
        <v>19</v>
      </c>
      <c r="B24" s="140"/>
      <c r="C24" s="82" t="s">
        <v>61</v>
      </c>
      <c r="D24" s="83">
        <v>2011</v>
      </c>
      <c r="E24" s="61">
        <v>2160000000</v>
      </c>
      <c r="F24" s="62" t="s">
        <v>4</v>
      </c>
      <c r="G24" s="61">
        <v>2500000000</v>
      </c>
      <c r="H24" s="83">
        <v>2013</v>
      </c>
      <c r="I24" s="61">
        <v>3000000000</v>
      </c>
      <c r="J24" s="83"/>
      <c r="K24" s="61"/>
      <c r="L24" s="83"/>
      <c r="M24" s="61"/>
      <c r="N24" s="61">
        <v>7364490000</v>
      </c>
    </row>
    <row r="25" spans="1:14" x14ac:dyDescent="0.25">
      <c r="A25" s="58">
        <v>20</v>
      </c>
      <c r="B25" s="84" t="s">
        <v>62</v>
      </c>
      <c r="C25" s="82" t="s">
        <v>63</v>
      </c>
      <c r="D25" s="79">
        <v>2012</v>
      </c>
      <c r="E25" s="78">
        <v>1996800000</v>
      </c>
      <c r="F25" s="79">
        <v>2013</v>
      </c>
      <c r="G25" s="78">
        <v>3340800000</v>
      </c>
      <c r="H25" s="79">
        <v>2014</v>
      </c>
      <c r="I25" s="78">
        <v>4500000000</v>
      </c>
      <c r="J25" s="83"/>
      <c r="K25" s="61"/>
      <c r="L25" s="83"/>
      <c r="M25" s="61"/>
      <c r="N25" s="61">
        <v>9568150000</v>
      </c>
    </row>
    <row r="26" spans="1:14" x14ac:dyDescent="0.25">
      <c r="A26" s="58">
        <v>21</v>
      </c>
      <c r="B26" s="138" t="s">
        <v>9</v>
      </c>
      <c r="C26" s="82" t="s">
        <v>10</v>
      </c>
      <c r="D26" s="83"/>
      <c r="E26" s="61"/>
      <c r="F26" s="79">
        <v>2012</v>
      </c>
      <c r="G26" s="78">
        <v>4200000000</v>
      </c>
      <c r="H26" s="81">
        <v>2013</v>
      </c>
      <c r="I26" s="80">
        <v>2495517000</v>
      </c>
      <c r="J26" s="83"/>
      <c r="K26" s="61"/>
      <c r="L26" s="83"/>
      <c r="M26" s="61"/>
      <c r="N26" s="61">
        <v>6695517000</v>
      </c>
    </row>
    <row r="27" spans="1:14" x14ac:dyDescent="0.25">
      <c r="A27" s="58">
        <v>22</v>
      </c>
      <c r="B27" s="140"/>
      <c r="C27" s="82" t="s">
        <v>11</v>
      </c>
      <c r="D27" s="79">
        <v>2011</v>
      </c>
      <c r="E27" s="78">
        <v>2500000000</v>
      </c>
      <c r="F27" s="79">
        <v>2012</v>
      </c>
      <c r="G27" s="78">
        <v>4000000000</v>
      </c>
      <c r="H27" s="81">
        <v>2013</v>
      </c>
      <c r="I27" s="80">
        <v>2500000000</v>
      </c>
      <c r="J27" s="83"/>
      <c r="K27" s="61"/>
      <c r="L27" s="83"/>
      <c r="M27" s="61"/>
      <c r="N27" s="61">
        <v>6500000000</v>
      </c>
    </row>
    <row r="28" spans="1:14" x14ac:dyDescent="0.25">
      <c r="A28" s="58">
        <v>23</v>
      </c>
      <c r="B28" s="138" t="s">
        <v>64</v>
      </c>
      <c r="C28" s="82" t="s">
        <v>65</v>
      </c>
      <c r="D28" s="79">
        <v>2011</v>
      </c>
      <c r="E28" s="78">
        <v>914900000</v>
      </c>
      <c r="F28" s="79">
        <v>2012</v>
      </c>
      <c r="G28" s="78">
        <v>1889700000</v>
      </c>
      <c r="H28" s="79"/>
      <c r="I28" s="78"/>
      <c r="J28" s="79">
        <v>2013</v>
      </c>
      <c r="K28" s="78">
        <v>1168000000</v>
      </c>
      <c r="L28" s="79"/>
      <c r="M28" s="78"/>
      <c r="N28" s="61">
        <v>3719813846</v>
      </c>
    </row>
    <row r="29" spans="1:14" x14ac:dyDescent="0.25">
      <c r="A29" s="58">
        <v>24</v>
      </c>
      <c r="B29" s="140"/>
      <c r="C29" s="82" t="s">
        <v>66</v>
      </c>
      <c r="D29" s="83"/>
      <c r="E29" s="61"/>
      <c r="F29" s="79">
        <v>2011</v>
      </c>
      <c r="G29" s="78">
        <v>3000000000</v>
      </c>
      <c r="H29" s="79">
        <v>2012</v>
      </c>
      <c r="I29" s="78">
        <v>2097598000</v>
      </c>
      <c r="J29" s="79">
        <v>2013</v>
      </c>
      <c r="K29" s="78">
        <v>1502500000</v>
      </c>
      <c r="L29" s="79"/>
      <c r="M29" s="78"/>
      <c r="N29" s="61">
        <v>4569299500</v>
      </c>
    </row>
    <row r="30" spans="1:14" x14ac:dyDescent="0.25">
      <c r="A30" s="58">
        <v>25</v>
      </c>
      <c r="B30" s="138" t="s">
        <v>12</v>
      </c>
      <c r="C30" s="82" t="s">
        <v>13</v>
      </c>
      <c r="D30" s="83"/>
      <c r="E30" s="61"/>
      <c r="F30" s="79">
        <v>2011</v>
      </c>
      <c r="G30" s="78">
        <v>3000000000</v>
      </c>
      <c r="H30" s="79">
        <v>2012</v>
      </c>
      <c r="I30" s="78">
        <v>2097598000</v>
      </c>
      <c r="J30" s="79">
        <v>2013</v>
      </c>
      <c r="K30" s="78">
        <v>1502500000</v>
      </c>
      <c r="L30" s="79"/>
      <c r="M30" s="78"/>
      <c r="N30" s="61">
        <v>10094498000</v>
      </c>
    </row>
    <row r="31" spans="1:14" x14ac:dyDescent="0.25">
      <c r="A31" s="58">
        <v>26</v>
      </c>
      <c r="B31" s="140"/>
      <c r="C31" s="82" t="s">
        <v>14</v>
      </c>
      <c r="D31" s="83"/>
      <c r="E31" s="61"/>
      <c r="F31" s="79">
        <v>2011</v>
      </c>
      <c r="G31" s="78">
        <v>2987150000</v>
      </c>
      <c r="H31" s="79">
        <v>2012</v>
      </c>
      <c r="I31" s="78">
        <v>2096493000</v>
      </c>
      <c r="J31" s="79">
        <v>2013</v>
      </c>
      <c r="K31" s="78">
        <v>901950000</v>
      </c>
      <c r="L31" s="79"/>
      <c r="M31" s="78"/>
      <c r="N31" s="61">
        <v>9505693000</v>
      </c>
    </row>
    <row r="32" spans="1:14" x14ac:dyDescent="0.25">
      <c r="A32" s="58">
        <v>27</v>
      </c>
      <c r="B32" s="84" t="s">
        <v>67</v>
      </c>
      <c r="C32" s="82" t="s">
        <v>68</v>
      </c>
      <c r="D32" s="81">
        <v>2011</v>
      </c>
      <c r="E32" s="80">
        <v>1950000000</v>
      </c>
      <c r="F32" s="79">
        <v>2012</v>
      </c>
      <c r="G32" s="78">
        <v>3225000000</v>
      </c>
      <c r="H32" s="79"/>
      <c r="I32" s="78"/>
      <c r="J32" s="79">
        <v>2013</v>
      </c>
      <c r="K32" s="78">
        <v>800000000</v>
      </c>
      <c r="L32" s="79"/>
      <c r="M32" s="78"/>
      <c r="N32" s="61">
        <v>4746090000</v>
      </c>
    </row>
    <row r="33" spans="1:14" x14ac:dyDescent="0.25">
      <c r="A33" s="58">
        <v>28</v>
      </c>
      <c r="B33" s="84" t="s">
        <v>15</v>
      </c>
      <c r="C33" s="82" t="s">
        <v>16</v>
      </c>
      <c r="D33" s="81">
        <v>2013</v>
      </c>
      <c r="E33" s="80">
        <v>2500000000</v>
      </c>
      <c r="F33" s="81">
        <v>2014</v>
      </c>
      <c r="G33" s="80">
        <v>2880000000</v>
      </c>
      <c r="H33" s="83"/>
      <c r="I33" s="61"/>
      <c r="J33" s="83"/>
      <c r="K33" s="61"/>
      <c r="L33" s="83"/>
      <c r="M33" s="61"/>
      <c r="N33" s="77">
        <v>8238276000</v>
      </c>
    </row>
    <row r="34" spans="1:14" x14ac:dyDescent="0.25">
      <c r="A34" s="58">
        <v>29</v>
      </c>
      <c r="B34" s="138" t="s">
        <v>69</v>
      </c>
      <c r="C34" s="82" t="s">
        <v>70</v>
      </c>
      <c r="D34" s="69">
        <v>2012</v>
      </c>
      <c r="E34" s="68">
        <v>5184208581</v>
      </c>
      <c r="F34" s="65">
        <v>2013</v>
      </c>
      <c r="G34" s="68">
        <v>2983047720</v>
      </c>
      <c r="H34" s="83"/>
      <c r="I34" s="61"/>
      <c r="J34" s="83"/>
      <c r="K34" s="61"/>
      <c r="L34" s="83"/>
      <c r="M34" s="61"/>
      <c r="N34" s="77">
        <v>8167256301</v>
      </c>
    </row>
    <row r="35" spans="1:14" x14ac:dyDescent="0.25">
      <c r="A35" s="58">
        <v>30</v>
      </c>
      <c r="B35" s="140"/>
      <c r="C35" s="82" t="s">
        <v>71</v>
      </c>
      <c r="D35" s="79">
        <v>2012</v>
      </c>
      <c r="E35" s="78">
        <v>1500000000</v>
      </c>
      <c r="F35" s="79">
        <v>2013</v>
      </c>
      <c r="G35" s="78">
        <v>2000000000</v>
      </c>
      <c r="H35" s="83"/>
      <c r="I35" s="61"/>
      <c r="J35" s="83"/>
      <c r="K35" s="61"/>
      <c r="L35" s="83"/>
      <c r="M35" s="61"/>
      <c r="N35" s="77">
        <v>6664564642</v>
      </c>
    </row>
    <row r="36" spans="1:14" x14ac:dyDescent="0.25">
      <c r="A36" s="58">
        <v>31</v>
      </c>
      <c r="B36" s="84" t="s">
        <v>17</v>
      </c>
      <c r="C36" s="82" t="s">
        <v>18</v>
      </c>
      <c r="D36" s="79">
        <v>2011</v>
      </c>
      <c r="E36" s="78">
        <v>2500000000</v>
      </c>
      <c r="F36" s="79">
        <v>2012</v>
      </c>
      <c r="G36" s="78">
        <v>3985900000</v>
      </c>
      <c r="H36" s="81">
        <v>2013</v>
      </c>
      <c r="I36" s="80">
        <v>2009660000</v>
      </c>
      <c r="J36" s="83"/>
      <c r="K36" s="61"/>
      <c r="L36" s="83"/>
      <c r="M36" s="61"/>
      <c r="N36" s="77">
        <v>7730434452</v>
      </c>
    </row>
    <row r="37" spans="1:14" x14ac:dyDescent="0.25">
      <c r="A37" s="58">
        <v>32</v>
      </c>
      <c r="B37" s="84" t="s">
        <v>72</v>
      </c>
      <c r="C37" s="82" t="s">
        <v>73</v>
      </c>
      <c r="D37" s="81">
        <v>2012</v>
      </c>
      <c r="E37" s="80">
        <v>2228400000</v>
      </c>
      <c r="F37" s="79">
        <v>2013</v>
      </c>
      <c r="G37" s="78">
        <v>2000000000</v>
      </c>
      <c r="H37" s="83"/>
      <c r="I37" s="61"/>
      <c r="J37" s="83"/>
      <c r="K37" s="61"/>
      <c r="L37" s="83"/>
      <c r="M37" s="61"/>
      <c r="N37" s="77">
        <v>5000000000</v>
      </c>
    </row>
    <row r="38" spans="1:14" x14ac:dyDescent="0.25">
      <c r="A38" s="58">
        <v>33</v>
      </c>
      <c r="B38" s="84" t="s">
        <v>19</v>
      </c>
      <c r="C38" s="82" t="s">
        <v>20</v>
      </c>
      <c r="D38" s="69">
        <v>2012</v>
      </c>
      <c r="E38" s="68">
        <v>3008671500</v>
      </c>
      <c r="F38" s="86">
        <v>2013</v>
      </c>
      <c r="G38" s="85">
        <v>3193009600</v>
      </c>
      <c r="H38" s="69">
        <v>2014</v>
      </c>
      <c r="I38" s="68">
        <v>19619938900</v>
      </c>
      <c r="J38" s="69">
        <v>2015</v>
      </c>
      <c r="K38" s="68">
        <v>6667694625</v>
      </c>
      <c r="L38" s="83"/>
      <c r="M38" s="61"/>
      <c r="N38" s="77">
        <v>32489314625</v>
      </c>
    </row>
    <row r="39" spans="1:14" x14ac:dyDescent="0.25">
      <c r="A39" s="58">
        <v>34</v>
      </c>
      <c r="B39" s="84" t="s">
        <v>21</v>
      </c>
      <c r="C39" s="82" t="s">
        <v>22</v>
      </c>
      <c r="D39" s="81">
        <v>2011</v>
      </c>
      <c r="E39" s="80">
        <v>90000000000</v>
      </c>
      <c r="F39" s="81">
        <v>2012</v>
      </c>
      <c r="G39" s="80">
        <v>18009000000</v>
      </c>
      <c r="H39" s="81">
        <v>2013</v>
      </c>
      <c r="I39" s="80">
        <v>40000000000</v>
      </c>
      <c r="J39" s="81"/>
      <c r="K39" s="80"/>
      <c r="L39" s="81">
        <v>2015</v>
      </c>
      <c r="M39" s="77" t="s">
        <v>23</v>
      </c>
      <c r="N39" s="77">
        <v>176972820844</v>
      </c>
    </row>
    <row r="40" spans="1:14" x14ac:dyDescent="0.25">
      <c r="A40" s="58">
        <v>35</v>
      </c>
      <c r="B40" s="141" t="s">
        <v>120</v>
      </c>
      <c r="C40" s="82" t="s">
        <v>139</v>
      </c>
      <c r="D40" s="7">
        <v>2012</v>
      </c>
      <c r="E40" s="104">
        <v>12154160000</v>
      </c>
      <c r="F40" s="7">
        <v>2013</v>
      </c>
      <c r="G40" s="104">
        <v>10937250000</v>
      </c>
      <c r="H40" s="7">
        <v>2014</v>
      </c>
      <c r="I40" s="104">
        <v>9200000000</v>
      </c>
      <c r="J40" s="83"/>
      <c r="K40" s="61"/>
      <c r="L40" s="83"/>
      <c r="M40" s="82"/>
      <c r="N40" s="77">
        <v>32291410000</v>
      </c>
    </row>
    <row r="41" spans="1:14" x14ac:dyDescent="0.25">
      <c r="A41" s="58">
        <v>36</v>
      </c>
      <c r="B41" s="142"/>
      <c r="C41" s="82" t="s">
        <v>121</v>
      </c>
      <c r="D41" s="79">
        <v>2013</v>
      </c>
      <c r="E41" s="80">
        <v>3000000000</v>
      </c>
      <c r="F41" s="81">
        <v>2014</v>
      </c>
      <c r="G41" s="80">
        <v>7800000000</v>
      </c>
      <c r="H41" s="83"/>
      <c r="I41" s="61"/>
      <c r="J41" s="83"/>
      <c r="K41" s="61"/>
      <c r="L41" s="83"/>
      <c r="M41" s="82"/>
      <c r="N41" s="77">
        <v>10129590625</v>
      </c>
    </row>
    <row r="42" spans="1:14" x14ac:dyDescent="0.25">
      <c r="A42" s="58">
        <v>37</v>
      </c>
      <c r="B42" s="84" t="s">
        <v>24</v>
      </c>
      <c r="C42" s="82" t="s">
        <v>24</v>
      </c>
      <c r="D42" s="79">
        <v>2011</v>
      </c>
      <c r="E42" s="78">
        <v>16800000000</v>
      </c>
      <c r="F42" s="79">
        <v>2012</v>
      </c>
      <c r="G42" s="78">
        <v>10687500000</v>
      </c>
      <c r="H42" s="79">
        <v>2013</v>
      </c>
      <c r="I42" s="78">
        <v>6000000000</v>
      </c>
      <c r="J42" s="79">
        <v>2014</v>
      </c>
      <c r="K42" s="78">
        <v>11500000000</v>
      </c>
      <c r="L42" s="83"/>
      <c r="M42" s="82"/>
      <c r="N42" s="77">
        <v>28517219000</v>
      </c>
    </row>
    <row r="43" spans="1:14" x14ac:dyDescent="0.25">
      <c r="A43" s="58">
        <v>38</v>
      </c>
      <c r="B43" s="138" t="s">
        <v>74</v>
      </c>
      <c r="C43" s="82" t="s">
        <v>75</v>
      </c>
      <c r="D43" s="79">
        <v>2011</v>
      </c>
      <c r="E43" s="78">
        <v>3000000000</v>
      </c>
      <c r="F43" s="79">
        <v>2012</v>
      </c>
      <c r="G43" s="78">
        <v>1500000000</v>
      </c>
      <c r="H43" s="79">
        <v>2013</v>
      </c>
      <c r="I43" s="80">
        <v>3000000000</v>
      </c>
      <c r="J43" s="79">
        <v>2014</v>
      </c>
      <c r="K43" s="80">
        <v>5000000000</v>
      </c>
      <c r="L43" s="79">
        <v>2015</v>
      </c>
      <c r="M43" s="80">
        <v>600000000</v>
      </c>
      <c r="N43" s="77">
        <v>9818351450</v>
      </c>
    </row>
    <row r="44" spans="1:14" x14ac:dyDescent="0.25">
      <c r="A44" s="58">
        <v>39</v>
      </c>
      <c r="B44" s="139"/>
      <c r="C44" s="82" t="s">
        <v>76</v>
      </c>
      <c r="D44" s="79">
        <v>2013</v>
      </c>
      <c r="E44" s="80">
        <v>2000000000</v>
      </c>
      <c r="F44" s="81">
        <v>2014</v>
      </c>
      <c r="G44" s="80">
        <v>4000000000</v>
      </c>
      <c r="H44" s="81"/>
      <c r="I44" s="80"/>
      <c r="J44" s="81"/>
      <c r="K44" s="80"/>
      <c r="L44" s="81">
        <v>2015</v>
      </c>
      <c r="M44" s="80">
        <v>2700000000</v>
      </c>
      <c r="N44" s="77">
        <v>9491474556</v>
      </c>
    </row>
    <row r="45" spans="1:14" x14ac:dyDescent="0.25">
      <c r="A45" s="58">
        <v>40</v>
      </c>
      <c r="B45" s="139"/>
      <c r="C45" s="82" t="s">
        <v>77</v>
      </c>
      <c r="D45" s="79">
        <v>2011</v>
      </c>
      <c r="E45" s="80">
        <v>2100000000</v>
      </c>
      <c r="F45" s="79">
        <v>2013</v>
      </c>
      <c r="G45" s="80">
        <v>1500000000</v>
      </c>
      <c r="H45" s="81">
        <v>2014</v>
      </c>
      <c r="I45" s="80">
        <v>3000000000</v>
      </c>
      <c r="J45" s="81"/>
      <c r="K45" s="80"/>
      <c r="L45" s="81">
        <v>2015</v>
      </c>
      <c r="M45" s="80">
        <v>4165000000</v>
      </c>
      <c r="N45" s="77">
        <v>8738722000</v>
      </c>
    </row>
    <row r="46" spans="1:14" x14ac:dyDescent="0.25">
      <c r="A46" s="58">
        <v>41</v>
      </c>
      <c r="B46" s="139"/>
      <c r="C46" s="82" t="s">
        <v>78</v>
      </c>
      <c r="D46" s="79">
        <v>2012</v>
      </c>
      <c r="E46" s="78">
        <v>1500000000</v>
      </c>
      <c r="F46" s="79">
        <v>2013</v>
      </c>
      <c r="G46" s="78">
        <v>3000000000</v>
      </c>
      <c r="H46" s="79">
        <v>2014</v>
      </c>
      <c r="I46" s="78">
        <v>4000000000</v>
      </c>
      <c r="J46" s="79"/>
      <c r="K46" s="78"/>
      <c r="L46" s="79">
        <v>2015</v>
      </c>
      <c r="M46" s="78">
        <v>800000000</v>
      </c>
      <c r="N46" s="77">
        <v>9286811517</v>
      </c>
    </row>
    <row r="47" spans="1:14" x14ac:dyDescent="0.25">
      <c r="A47" s="58">
        <v>42</v>
      </c>
      <c r="B47" s="140"/>
      <c r="C47" s="82" t="s">
        <v>79</v>
      </c>
      <c r="D47" s="79">
        <v>2012</v>
      </c>
      <c r="E47" s="78">
        <v>1500000000</v>
      </c>
      <c r="F47" s="81"/>
      <c r="G47" s="80"/>
      <c r="H47" s="79">
        <v>2013</v>
      </c>
      <c r="I47" s="78">
        <v>3500000000</v>
      </c>
      <c r="J47" s="79">
        <v>2014</v>
      </c>
      <c r="K47" s="78">
        <v>3500000000</v>
      </c>
      <c r="L47" s="79">
        <v>2015</v>
      </c>
      <c r="M47" s="78">
        <v>820000000</v>
      </c>
      <c r="N47" s="77">
        <v>9365556260</v>
      </c>
    </row>
    <row r="48" spans="1:14" x14ac:dyDescent="0.25">
      <c r="A48" s="58">
        <v>43</v>
      </c>
      <c r="B48" s="138" t="s">
        <v>80</v>
      </c>
      <c r="C48" s="82" t="s">
        <v>81</v>
      </c>
      <c r="D48" s="79">
        <v>2012</v>
      </c>
      <c r="E48" s="78">
        <v>1210000000</v>
      </c>
      <c r="F48" s="79">
        <v>2013</v>
      </c>
      <c r="G48" s="78">
        <v>3000000000</v>
      </c>
      <c r="H48" s="81"/>
      <c r="I48" s="80"/>
      <c r="J48" s="81"/>
      <c r="K48" s="80"/>
      <c r="L48" s="79">
        <v>2015</v>
      </c>
      <c r="M48" s="78">
        <v>695040000</v>
      </c>
      <c r="N48" s="77">
        <v>4875897350</v>
      </c>
    </row>
    <row r="49" spans="1:16" x14ac:dyDescent="0.25">
      <c r="A49" s="58">
        <v>44</v>
      </c>
      <c r="B49" s="139"/>
      <c r="C49" s="82" t="s">
        <v>82</v>
      </c>
      <c r="D49" s="81" t="s">
        <v>4</v>
      </c>
      <c r="E49" s="80">
        <v>1082000000</v>
      </c>
      <c r="F49" s="79">
        <v>2013</v>
      </c>
      <c r="G49" s="78">
        <v>3000000000</v>
      </c>
      <c r="H49" s="81"/>
      <c r="I49" s="80"/>
      <c r="J49" s="81"/>
      <c r="K49" s="80"/>
      <c r="L49" s="79">
        <v>2015</v>
      </c>
      <c r="M49" s="78">
        <v>337500000</v>
      </c>
      <c r="N49" s="77">
        <v>3000000000</v>
      </c>
    </row>
    <row r="50" spans="1:16" x14ac:dyDescent="0.25">
      <c r="A50" s="58">
        <v>45</v>
      </c>
      <c r="B50" s="139"/>
      <c r="C50" s="82" t="s">
        <v>83</v>
      </c>
      <c r="D50" s="81">
        <v>2011</v>
      </c>
      <c r="E50" s="80">
        <v>3400000000</v>
      </c>
      <c r="F50" s="81">
        <v>2013</v>
      </c>
      <c r="G50" s="80">
        <v>1458000000</v>
      </c>
      <c r="H50" s="81">
        <v>2014</v>
      </c>
      <c r="I50" s="80">
        <v>3925120000</v>
      </c>
      <c r="J50" s="83"/>
      <c r="K50" s="61"/>
      <c r="L50" s="83"/>
      <c r="M50" s="82"/>
      <c r="N50" s="77">
        <v>4300000000</v>
      </c>
    </row>
    <row r="51" spans="1:16" x14ac:dyDescent="0.25">
      <c r="A51" s="58">
        <v>46</v>
      </c>
      <c r="B51" s="140"/>
      <c r="C51" s="82" t="s">
        <v>84</v>
      </c>
      <c r="D51" s="79">
        <v>2012</v>
      </c>
      <c r="E51" s="78">
        <v>1281500000</v>
      </c>
      <c r="F51" s="79">
        <v>2013</v>
      </c>
      <c r="G51" s="78">
        <v>3850000000</v>
      </c>
      <c r="H51" s="81"/>
      <c r="I51" s="80"/>
      <c r="J51" s="81"/>
      <c r="K51" s="80"/>
      <c r="L51" s="79">
        <v>2015</v>
      </c>
      <c r="M51" s="78">
        <v>900000000</v>
      </c>
      <c r="N51" s="77">
        <v>3850000000</v>
      </c>
    </row>
    <row r="52" spans="1:16" x14ac:dyDescent="0.25">
      <c r="A52" s="58">
        <v>47</v>
      </c>
      <c r="B52" s="84" t="s">
        <v>25</v>
      </c>
      <c r="C52" s="82" t="s">
        <v>26</v>
      </c>
      <c r="D52" s="79">
        <v>2011</v>
      </c>
      <c r="E52" s="78">
        <v>1500000000</v>
      </c>
      <c r="F52" s="79">
        <v>2012</v>
      </c>
      <c r="G52" s="78">
        <v>3872498000</v>
      </c>
      <c r="H52" s="79">
        <v>2013</v>
      </c>
      <c r="I52" s="78">
        <v>3000000000</v>
      </c>
      <c r="J52" s="79">
        <v>2014</v>
      </c>
      <c r="K52" s="78">
        <v>3607500000</v>
      </c>
      <c r="L52" s="79">
        <v>2015</v>
      </c>
      <c r="M52" s="78">
        <v>447543000</v>
      </c>
      <c r="N52" s="77">
        <v>12475496800</v>
      </c>
    </row>
    <row r="53" spans="1:16" x14ac:dyDescent="0.25">
      <c r="A53" s="58">
        <v>48</v>
      </c>
      <c r="B53" s="138" t="s">
        <v>85</v>
      </c>
      <c r="C53" s="82" t="s">
        <v>86</v>
      </c>
      <c r="D53" s="79">
        <v>2011</v>
      </c>
      <c r="E53" s="78">
        <v>1750000000</v>
      </c>
      <c r="F53" s="79">
        <v>2012</v>
      </c>
      <c r="G53" s="78">
        <v>2350000000</v>
      </c>
      <c r="H53" s="79">
        <v>2013</v>
      </c>
      <c r="I53" s="78">
        <v>4000000000</v>
      </c>
      <c r="J53" s="79">
        <v>2014</v>
      </c>
      <c r="K53" s="78">
        <v>2500000000</v>
      </c>
      <c r="L53" s="83"/>
      <c r="M53" s="82"/>
      <c r="N53" s="77">
        <v>8795435500</v>
      </c>
    </row>
    <row r="54" spans="1:16" x14ac:dyDescent="0.25">
      <c r="A54" s="58">
        <v>49</v>
      </c>
      <c r="B54" s="139"/>
      <c r="C54" s="82" t="s">
        <v>87</v>
      </c>
      <c r="D54" s="79">
        <v>2012</v>
      </c>
      <c r="E54" s="78">
        <v>2000000000</v>
      </c>
      <c r="F54" s="81"/>
      <c r="G54" s="80"/>
      <c r="H54" s="81">
        <v>2013</v>
      </c>
      <c r="I54" s="80">
        <v>2000000000</v>
      </c>
      <c r="J54" s="81">
        <v>2014</v>
      </c>
      <c r="K54" s="80">
        <v>2560679000</v>
      </c>
      <c r="L54" s="81">
        <v>2015</v>
      </c>
      <c r="M54" s="80">
        <v>816998000</v>
      </c>
      <c r="N54" s="77">
        <v>7846105600</v>
      </c>
    </row>
    <row r="55" spans="1:16" ht="16.5" thickBot="1" x14ac:dyDescent="0.3">
      <c r="A55" s="58">
        <v>50</v>
      </c>
      <c r="B55" s="140"/>
      <c r="C55" s="82" t="s">
        <v>88</v>
      </c>
      <c r="D55" s="79">
        <v>2012</v>
      </c>
      <c r="E55" s="78">
        <v>2466000000</v>
      </c>
      <c r="F55" s="79">
        <v>2013</v>
      </c>
      <c r="G55" s="78">
        <v>2000000000</v>
      </c>
      <c r="H55" s="81"/>
      <c r="I55" s="80"/>
      <c r="J55" s="81"/>
      <c r="K55" s="80"/>
      <c r="L55" s="79">
        <v>2014</v>
      </c>
      <c r="M55" s="78">
        <v>4000000000</v>
      </c>
      <c r="N55" s="77">
        <v>8021085000</v>
      </c>
    </row>
    <row r="56" spans="1:16" s="73" customFormat="1" ht="30" customHeight="1" thickTop="1" thickBot="1" x14ac:dyDescent="0.3">
      <c r="A56" s="128" t="s">
        <v>126</v>
      </c>
      <c r="B56" s="128" t="s">
        <v>127</v>
      </c>
      <c r="C56" s="129" t="s">
        <v>128</v>
      </c>
      <c r="D56" s="130" t="s">
        <v>129</v>
      </c>
      <c r="E56" s="130"/>
      <c r="F56" s="131" t="s">
        <v>130</v>
      </c>
      <c r="G56" s="132"/>
      <c r="H56" s="131" t="s">
        <v>131</v>
      </c>
      <c r="I56" s="132"/>
      <c r="J56" s="131" t="s">
        <v>132</v>
      </c>
      <c r="K56" s="132"/>
      <c r="L56" s="131" t="s">
        <v>133</v>
      </c>
      <c r="M56" s="132"/>
      <c r="N56" s="135" t="s">
        <v>134</v>
      </c>
      <c r="P56" s="74"/>
    </row>
    <row r="57" spans="1:16" s="73" customFormat="1" ht="30" customHeight="1" thickTop="1" thickBot="1" x14ac:dyDescent="0.3">
      <c r="A57" s="128"/>
      <c r="B57" s="128"/>
      <c r="C57" s="129"/>
      <c r="D57" s="130"/>
      <c r="E57" s="130"/>
      <c r="F57" s="133"/>
      <c r="G57" s="134"/>
      <c r="H57" s="133"/>
      <c r="I57" s="134"/>
      <c r="J57" s="133"/>
      <c r="K57" s="134"/>
      <c r="L57" s="133"/>
      <c r="M57" s="134"/>
      <c r="N57" s="136"/>
      <c r="P57" s="74"/>
    </row>
    <row r="58" spans="1:16" s="73" customFormat="1" ht="30" customHeight="1" thickTop="1" thickBot="1" x14ac:dyDescent="0.3">
      <c r="A58" s="128"/>
      <c r="B58" s="128"/>
      <c r="C58" s="129"/>
      <c r="D58" s="76" t="s">
        <v>135</v>
      </c>
      <c r="E58" s="75" t="s">
        <v>136</v>
      </c>
      <c r="F58" s="76" t="s">
        <v>135</v>
      </c>
      <c r="G58" s="75" t="s">
        <v>136</v>
      </c>
      <c r="H58" s="76" t="s">
        <v>135</v>
      </c>
      <c r="I58" s="75" t="s">
        <v>136</v>
      </c>
      <c r="J58" s="76" t="s">
        <v>135</v>
      </c>
      <c r="K58" s="75" t="s">
        <v>136</v>
      </c>
      <c r="L58" s="76" t="s">
        <v>135</v>
      </c>
      <c r="M58" s="75" t="s">
        <v>136</v>
      </c>
      <c r="N58" s="137"/>
      <c r="P58" s="74"/>
    </row>
    <row r="59" spans="1:16" s="50" customFormat="1" ht="20.100000000000001" customHeight="1" thickTop="1" x14ac:dyDescent="0.25">
      <c r="A59" s="58">
        <v>51</v>
      </c>
      <c r="B59" s="56" t="s">
        <v>27</v>
      </c>
      <c r="C59" s="56" t="s">
        <v>28</v>
      </c>
      <c r="D59" s="55">
        <v>2011</v>
      </c>
      <c r="E59" s="67">
        <v>2497500000</v>
      </c>
      <c r="F59" s="55">
        <v>2012</v>
      </c>
      <c r="G59" s="67">
        <v>7000000000</v>
      </c>
      <c r="H59" s="55">
        <v>2013</v>
      </c>
      <c r="I59" s="67">
        <v>1500000000</v>
      </c>
      <c r="J59" s="55">
        <v>2014</v>
      </c>
      <c r="K59" s="67">
        <v>2272057000</v>
      </c>
      <c r="L59" s="55"/>
      <c r="M59" s="67"/>
      <c r="N59" s="52">
        <v>13269557000</v>
      </c>
      <c r="P59" s="51"/>
    </row>
    <row r="60" spans="1:16" s="50" customFormat="1" ht="20.100000000000001" customHeight="1" x14ac:dyDescent="0.25">
      <c r="A60" s="58">
        <v>52</v>
      </c>
      <c r="B60" s="143" t="s">
        <v>27</v>
      </c>
      <c r="C60" s="56" t="s">
        <v>29</v>
      </c>
      <c r="D60" s="55">
        <v>2012</v>
      </c>
      <c r="E60" s="67">
        <v>960069000</v>
      </c>
      <c r="F60" s="55">
        <v>2013</v>
      </c>
      <c r="G60" s="67">
        <v>2661695000</v>
      </c>
      <c r="H60" s="55">
        <v>2014</v>
      </c>
      <c r="I60" s="67">
        <v>6875591000</v>
      </c>
      <c r="J60" s="55"/>
      <c r="K60" s="67"/>
      <c r="L60" s="55"/>
      <c r="M60" s="67"/>
      <c r="N60" s="52">
        <f>E60+G60+I60</f>
        <v>10497355000</v>
      </c>
      <c r="P60" s="51"/>
    </row>
    <row r="61" spans="1:16" s="50" customFormat="1" ht="20.100000000000001" customHeight="1" x14ac:dyDescent="0.25">
      <c r="A61" s="58">
        <v>53</v>
      </c>
      <c r="B61" s="144"/>
      <c r="C61" s="56" t="s">
        <v>30</v>
      </c>
      <c r="D61" s="55">
        <v>2012</v>
      </c>
      <c r="E61" s="67">
        <v>3367240926</v>
      </c>
      <c r="F61" s="55">
        <v>2013</v>
      </c>
      <c r="G61" s="67">
        <v>1233611100</v>
      </c>
      <c r="H61" s="55">
        <v>2014</v>
      </c>
      <c r="I61" s="67">
        <v>9553778500</v>
      </c>
      <c r="J61" s="55"/>
      <c r="K61" s="67"/>
      <c r="L61" s="55"/>
      <c r="M61" s="67"/>
      <c r="N61" s="52">
        <f>E61+G61+I61</f>
        <v>14154630526</v>
      </c>
      <c r="P61" s="51"/>
    </row>
    <row r="62" spans="1:16" s="50" customFormat="1" ht="20.100000000000001" customHeight="1" x14ac:dyDescent="0.25">
      <c r="A62" s="58">
        <v>54</v>
      </c>
      <c r="B62" s="145"/>
      <c r="C62" s="56" t="s">
        <v>31</v>
      </c>
      <c r="D62" s="55">
        <v>2012</v>
      </c>
      <c r="E62" s="67">
        <v>1921313000</v>
      </c>
      <c r="F62" s="55">
        <v>2013</v>
      </c>
      <c r="G62" s="67">
        <v>1872610000</v>
      </c>
      <c r="H62" s="55">
        <v>2014</v>
      </c>
      <c r="I62" s="67">
        <v>4589617000</v>
      </c>
      <c r="J62" s="55"/>
      <c r="K62" s="67"/>
      <c r="L62" s="55"/>
      <c r="M62" s="67"/>
      <c r="N62" s="52">
        <f>E62+G62+I62</f>
        <v>8383540000</v>
      </c>
      <c r="P62" s="51"/>
    </row>
    <row r="63" spans="1:16" s="50" customFormat="1" ht="20.100000000000001" customHeight="1" x14ac:dyDescent="0.25">
      <c r="A63" s="58">
        <v>55</v>
      </c>
      <c r="B63" s="143" t="s">
        <v>89</v>
      </c>
      <c r="C63" s="56" t="s">
        <v>90</v>
      </c>
      <c r="D63" s="55">
        <v>2011</v>
      </c>
      <c r="E63" s="67">
        <v>3401490952</v>
      </c>
      <c r="F63" s="55">
        <v>2012</v>
      </c>
      <c r="G63" s="67">
        <v>3996923200</v>
      </c>
      <c r="H63" s="55">
        <v>2013</v>
      </c>
      <c r="I63" s="67">
        <v>1808689848</v>
      </c>
      <c r="J63" s="55"/>
      <c r="K63" s="67"/>
      <c r="L63" s="55"/>
      <c r="M63" s="67"/>
      <c r="N63" s="59">
        <v>9207104000</v>
      </c>
      <c r="P63" s="72"/>
    </row>
    <row r="64" spans="1:16" s="50" customFormat="1" ht="20.100000000000001" customHeight="1" x14ac:dyDescent="0.25">
      <c r="A64" s="58">
        <v>56</v>
      </c>
      <c r="B64" s="145"/>
      <c r="C64" s="56" t="s">
        <v>91</v>
      </c>
      <c r="D64" s="55">
        <v>2011</v>
      </c>
      <c r="E64" s="67">
        <v>1242483900</v>
      </c>
      <c r="F64" s="55">
        <v>2012</v>
      </c>
      <c r="G64" s="67">
        <v>2756690200</v>
      </c>
      <c r="H64" s="55">
        <v>2013</v>
      </c>
      <c r="I64" s="67">
        <v>2178785200</v>
      </c>
      <c r="J64" s="55"/>
      <c r="K64" s="67"/>
      <c r="L64" s="55"/>
      <c r="M64" s="67"/>
      <c r="N64" s="59">
        <v>6177959300</v>
      </c>
      <c r="P64" s="51"/>
    </row>
    <row r="65" spans="1:16" s="50" customFormat="1" ht="20.100000000000001" customHeight="1" x14ac:dyDescent="0.25">
      <c r="A65" s="58">
        <v>57</v>
      </c>
      <c r="B65" s="143" t="s">
        <v>92</v>
      </c>
      <c r="C65" s="56" t="s">
        <v>93</v>
      </c>
      <c r="D65" s="55">
        <v>2012</v>
      </c>
      <c r="E65" s="59">
        <v>1259999000</v>
      </c>
      <c r="F65" s="55">
        <v>2013</v>
      </c>
      <c r="G65" s="59">
        <v>3084837000</v>
      </c>
      <c r="H65" s="55">
        <v>2014</v>
      </c>
      <c r="I65" s="59">
        <v>6495820000</v>
      </c>
      <c r="J65" s="55"/>
      <c r="K65" s="59"/>
      <c r="L65" s="55"/>
      <c r="M65" s="59"/>
      <c r="N65" s="59">
        <v>10840656000</v>
      </c>
      <c r="P65" s="51"/>
    </row>
    <row r="66" spans="1:16" s="50" customFormat="1" ht="20.100000000000001" customHeight="1" x14ac:dyDescent="0.25">
      <c r="A66" s="58">
        <v>58</v>
      </c>
      <c r="B66" s="144"/>
      <c r="C66" s="56" t="s">
        <v>94</v>
      </c>
      <c r="D66" s="55">
        <v>2012</v>
      </c>
      <c r="E66" s="71">
        <v>1382920000</v>
      </c>
      <c r="F66" s="55">
        <v>2013</v>
      </c>
      <c r="G66" s="71">
        <v>3821319000</v>
      </c>
      <c r="H66" s="55">
        <v>2014</v>
      </c>
      <c r="I66" s="71">
        <v>4993024000</v>
      </c>
      <c r="J66" s="55"/>
      <c r="K66" s="59"/>
      <c r="L66" s="55"/>
      <c r="M66" s="59"/>
      <c r="N66" s="59">
        <v>10197263000</v>
      </c>
      <c r="P66" s="51"/>
    </row>
    <row r="67" spans="1:16" s="50" customFormat="1" ht="20.100000000000001" customHeight="1" x14ac:dyDescent="0.25">
      <c r="A67" s="58">
        <v>59</v>
      </c>
      <c r="B67" s="145"/>
      <c r="C67" s="56" t="s">
        <v>95</v>
      </c>
      <c r="D67" s="55">
        <v>2011</v>
      </c>
      <c r="E67" s="59">
        <v>902368000</v>
      </c>
      <c r="F67" s="55">
        <v>2012</v>
      </c>
      <c r="G67" s="59">
        <v>1500000000</v>
      </c>
      <c r="H67" s="55">
        <v>2013</v>
      </c>
      <c r="I67" s="59">
        <v>5152630000</v>
      </c>
      <c r="J67" s="55"/>
      <c r="K67" s="59"/>
      <c r="L67" s="55"/>
      <c r="M67" s="59"/>
      <c r="N67" s="59">
        <v>7554998000</v>
      </c>
      <c r="P67" s="51"/>
    </row>
    <row r="68" spans="1:16" s="50" customFormat="1" ht="20.100000000000001" customHeight="1" x14ac:dyDescent="0.25">
      <c r="A68" s="58">
        <v>60</v>
      </c>
      <c r="B68" s="143" t="s">
        <v>96</v>
      </c>
      <c r="C68" s="56" t="s">
        <v>97</v>
      </c>
      <c r="D68" s="55">
        <v>2011</v>
      </c>
      <c r="E68" s="59">
        <v>1140006692</v>
      </c>
      <c r="F68" s="55">
        <v>2012</v>
      </c>
      <c r="G68" s="59">
        <v>4081194000</v>
      </c>
      <c r="H68" s="55">
        <v>2013</v>
      </c>
      <c r="I68" s="59">
        <v>2797538850</v>
      </c>
      <c r="J68" s="55">
        <v>2014</v>
      </c>
      <c r="K68" s="59">
        <v>1314581000</v>
      </c>
      <c r="L68" s="55"/>
      <c r="M68" s="59"/>
      <c r="N68" s="59">
        <f>E68+G68+I68+K68</f>
        <v>9333320542</v>
      </c>
      <c r="P68" s="51"/>
    </row>
    <row r="69" spans="1:16" s="50" customFormat="1" ht="20.100000000000001" customHeight="1" x14ac:dyDescent="0.25">
      <c r="A69" s="58">
        <v>61</v>
      </c>
      <c r="B69" s="145"/>
      <c r="C69" s="56" t="s">
        <v>98</v>
      </c>
      <c r="D69" s="55" t="s">
        <v>4</v>
      </c>
      <c r="E69" s="59">
        <v>2709000000</v>
      </c>
      <c r="F69" s="55" t="s">
        <v>8</v>
      </c>
      <c r="G69" s="59">
        <v>2400000000</v>
      </c>
      <c r="H69" s="55" t="s">
        <v>99</v>
      </c>
      <c r="I69" s="59">
        <v>3500000000</v>
      </c>
      <c r="J69" s="55"/>
      <c r="K69" s="59"/>
      <c r="L69" s="55"/>
      <c r="M69" s="59"/>
      <c r="N69" s="59">
        <f>E69+G69+I69</f>
        <v>8609000000</v>
      </c>
      <c r="P69" s="51"/>
    </row>
    <row r="70" spans="1:16" s="50" customFormat="1" ht="20.100000000000001" customHeight="1" x14ac:dyDescent="0.25">
      <c r="A70" s="58">
        <v>62</v>
      </c>
      <c r="B70" s="57" t="s">
        <v>122</v>
      </c>
      <c r="C70" s="56" t="s">
        <v>123</v>
      </c>
      <c r="D70" s="69">
        <v>2011</v>
      </c>
      <c r="E70" s="70">
        <v>2602205000</v>
      </c>
      <c r="F70" s="69">
        <v>2012</v>
      </c>
      <c r="G70" s="70">
        <v>1444187100</v>
      </c>
      <c r="H70" s="69">
        <v>2013</v>
      </c>
      <c r="I70" s="70">
        <v>3619510200</v>
      </c>
      <c r="J70" s="69">
        <v>2014</v>
      </c>
      <c r="K70" s="70">
        <v>2938523000</v>
      </c>
      <c r="L70" s="55"/>
      <c r="M70" s="59"/>
      <c r="N70" s="59">
        <v>10604425300</v>
      </c>
      <c r="P70" s="51"/>
    </row>
    <row r="71" spans="1:16" s="50" customFormat="1" ht="20.100000000000001" customHeight="1" x14ac:dyDescent="0.25">
      <c r="A71" s="58">
        <v>63</v>
      </c>
      <c r="B71" s="57" t="s">
        <v>124</v>
      </c>
      <c r="C71" s="56" t="s">
        <v>125</v>
      </c>
      <c r="D71" s="69">
        <v>2011</v>
      </c>
      <c r="E71" s="70">
        <v>2732842000</v>
      </c>
      <c r="F71" s="69">
        <v>2012</v>
      </c>
      <c r="G71" s="70">
        <v>1996956000</v>
      </c>
      <c r="H71" s="69">
        <v>2013</v>
      </c>
      <c r="I71" s="70">
        <v>4698720000</v>
      </c>
      <c r="J71" s="69">
        <v>2014</v>
      </c>
      <c r="K71" s="68">
        <v>2053603000</v>
      </c>
      <c r="L71" s="55"/>
      <c r="M71" s="67"/>
      <c r="N71" s="59">
        <v>11482121000</v>
      </c>
      <c r="P71" s="51"/>
    </row>
    <row r="72" spans="1:16" s="50" customFormat="1" ht="20.100000000000001" customHeight="1" x14ac:dyDescent="0.25">
      <c r="A72" s="58">
        <v>64</v>
      </c>
      <c r="B72" s="143" t="s">
        <v>32</v>
      </c>
      <c r="C72" s="56" t="s">
        <v>33</v>
      </c>
      <c r="D72" s="55">
        <v>2012</v>
      </c>
      <c r="E72" s="63">
        <v>2000000000</v>
      </c>
      <c r="F72" s="54">
        <v>2013</v>
      </c>
      <c r="G72" s="63">
        <v>2000000000</v>
      </c>
      <c r="H72" s="54">
        <v>2014</v>
      </c>
      <c r="I72" s="63">
        <v>6300001000</v>
      </c>
      <c r="J72" s="55"/>
      <c r="K72" s="67"/>
      <c r="L72" s="55"/>
      <c r="M72" s="67"/>
      <c r="N72" s="59">
        <v>10300001000</v>
      </c>
      <c r="P72" s="51"/>
    </row>
    <row r="73" spans="1:16" s="50" customFormat="1" ht="20.100000000000001" customHeight="1" x14ac:dyDescent="0.25">
      <c r="A73" s="58">
        <v>65</v>
      </c>
      <c r="B73" s="145"/>
      <c r="C73" s="56" t="s">
        <v>34</v>
      </c>
      <c r="D73" s="55">
        <v>2013</v>
      </c>
      <c r="E73" s="63">
        <v>1600000000</v>
      </c>
      <c r="F73" s="54">
        <v>2014</v>
      </c>
      <c r="G73" s="63">
        <v>5930000000</v>
      </c>
      <c r="H73" s="54">
        <v>2015</v>
      </c>
      <c r="I73" s="63">
        <v>6000000000</v>
      </c>
      <c r="J73" s="55"/>
      <c r="K73" s="67"/>
      <c r="L73" s="55"/>
      <c r="M73" s="67"/>
      <c r="N73" s="59">
        <f>E73+G73+I73</f>
        <v>13530000000</v>
      </c>
      <c r="P73" s="51"/>
    </row>
    <row r="74" spans="1:16" s="50" customFormat="1" ht="20.100000000000001" customHeight="1" x14ac:dyDescent="0.25">
      <c r="A74" s="58">
        <v>66</v>
      </c>
      <c r="B74" s="57" t="s">
        <v>100</v>
      </c>
      <c r="C74" s="56" t="s">
        <v>101</v>
      </c>
      <c r="D74" s="55">
        <v>2012</v>
      </c>
      <c r="E74" s="67">
        <v>1924860000</v>
      </c>
      <c r="F74" s="55">
        <v>2013</v>
      </c>
      <c r="G74" s="67">
        <v>3975076767</v>
      </c>
      <c r="H74" s="55">
        <v>2014</v>
      </c>
      <c r="I74" s="67">
        <v>1530804400</v>
      </c>
      <c r="J74" s="55"/>
      <c r="K74" s="67"/>
      <c r="L74" s="55"/>
      <c r="M74" s="67"/>
      <c r="N74" s="60">
        <f>E74+G74+I74</f>
        <v>7430741167</v>
      </c>
      <c r="P74" s="51"/>
    </row>
    <row r="75" spans="1:16" s="50" customFormat="1" ht="20.100000000000001" customHeight="1" x14ac:dyDescent="0.25">
      <c r="A75" s="58">
        <v>67</v>
      </c>
      <c r="B75" s="57" t="s">
        <v>102</v>
      </c>
      <c r="C75" s="56" t="s">
        <v>103</v>
      </c>
      <c r="D75" s="55">
        <v>2012</v>
      </c>
      <c r="E75" s="63">
        <v>1500000000</v>
      </c>
      <c r="F75" s="54">
        <v>2013</v>
      </c>
      <c r="G75" s="63">
        <v>3000000000</v>
      </c>
      <c r="H75" s="54">
        <v>2014</v>
      </c>
      <c r="I75" s="63">
        <v>1990000000</v>
      </c>
      <c r="J75" s="54"/>
      <c r="K75" s="53"/>
      <c r="L75" s="54"/>
      <c r="M75" s="53"/>
      <c r="N75" s="59">
        <v>6490000000</v>
      </c>
      <c r="P75" s="51"/>
    </row>
    <row r="76" spans="1:16" s="50" customFormat="1" ht="20.100000000000001" customHeight="1" x14ac:dyDescent="0.25">
      <c r="A76" s="58">
        <v>68</v>
      </c>
      <c r="B76" s="143" t="s">
        <v>35</v>
      </c>
      <c r="C76" s="56" t="s">
        <v>36</v>
      </c>
      <c r="D76" s="54">
        <v>2011</v>
      </c>
      <c r="E76" s="53">
        <v>1583600000</v>
      </c>
      <c r="F76" s="54">
        <v>2012</v>
      </c>
      <c r="G76" s="53">
        <v>3000000000</v>
      </c>
      <c r="H76" s="54">
        <v>2013</v>
      </c>
      <c r="I76" s="53">
        <v>2996001000</v>
      </c>
      <c r="J76" s="54"/>
      <c r="K76" s="53"/>
      <c r="L76" s="54"/>
      <c r="M76" s="53"/>
      <c r="N76" s="59">
        <v>7579601000</v>
      </c>
      <c r="P76" s="51"/>
    </row>
    <row r="77" spans="1:16" s="50" customFormat="1" ht="20.100000000000001" customHeight="1" x14ac:dyDescent="0.25">
      <c r="A77" s="58">
        <v>69</v>
      </c>
      <c r="B77" s="145"/>
      <c r="C77" s="56" t="s">
        <v>37</v>
      </c>
      <c r="D77" s="54">
        <v>2011</v>
      </c>
      <c r="E77" s="53">
        <v>1908000000</v>
      </c>
      <c r="F77" s="54">
        <v>2012</v>
      </c>
      <c r="G77" s="53">
        <v>2793500000</v>
      </c>
      <c r="H77" s="54">
        <v>2013</v>
      </c>
      <c r="I77" s="53">
        <v>1481600000</v>
      </c>
      <c r="J77" s="54">
        <v>2014</v>
      </c>
      <c r="K77" s="53">
        <v>2712100000</v>
      </c>
      <c r="L77" s="54"/>
      <c r="M77" s="53"/>
      <c r="N77" s="66">
        <v>8905200000</v>
      </c>
      <c r="P77" s="51"/>
    </row>
    <row r="78" spans="1:16" s="50" customFormat="1" ht="20.100000000000001" customHeight="1" x14ac:dyDescent="0.25">
      <c r="A78" s="58">
        <v>70</v>
      </c>
      <c r="B78" s="143" t="s">
        <v>104</v>
      </c>
      <c r="C78" s="56" t="s">
        <v>105</v>
      </c>
      <c r="D78" s="54">
        <v>2011</v>
      </c>
      <c r="E78" s="53">
        <v>1901373000</v>
      </c>
      <c r="F78" s="54">
        <v>2012</v>
      </c>
      <c r="G78" s="53">
        <v>2497566000</v>
      </c>
      <c r="H78" s="54">
        <v>2013</v>
      </c>
      <c r="I78" s="53">
        <v>2160000000</v>
      </c>
      <c r="J78" s="54"/>
      <c r="K78" s="53"/>
      <c r="L78" s="54"/>
      <c r="M78" s="53"/>
      <c r="N78" s="59">
        <v>7986963000</v>
      </c>
      <c r="P78" s="51"/>
    </row>
    <row r="79" spans="1:16" s="50" customFormat="1" ht="20.100000000000001" customHeight="1" x14ac:dyDescent="0.25">
      <c r="A79" s="58">
        <v>71</v>
      </c>
      <c r="B79" s="144"/>
      <c r="C79" s="56" t="s">
        <v>106</v>
      </c>
      <c r="D79" s="54">
        <v>2011</v>
      </c>
      <c r="E79" s="63">
        <v>1000000000</v>
      </c>
      <c r="F79" s="54">
        <v>2012</v>
      </c>
      <c r="G79" s="63">
        <v>2750000000</v>
      </c>
      <c r="H79" s="54">
        <v>2013</v>
      </c>
      <c r="I79" s="63">
        <v>1148800000</v>
      </c>
      <c r="J79" s="54"/>
      <c r="K79" s="53"/>
      <c r="L79" s="54"/>
      <c r="M79" s="53"/>
      <c r="N79" s="60">
        <v>4898800000</v>
      </c>
      <c r="P79" s="51"/>
    </row>
    <row r="80" spans="1:16" s="50" customFormat="1" ht="20.100000000000001" customHeight="1" x14ac:dyDescent="0.25">
      <c r="A80" s="58">
        <v>72</v>
      </c>
      <c r="B80" s="145"/>
      <c r="C80" s="56" t="s">
        <v>107</v>
      </c>
      <c r="D80" s="65">
        <v>2012</v>
      </c>
      <c r="E80" s="64">
        <v>982470000</v>
      </c>
      <c r="F80" s="65">
        <v>2013</v>
      </c>
      <c r="G80" s="64">
        <v>2584310000</v>
      </c>
      <c r="H80" s="65">
        <v>2014</v>
      </c>
      <c r="I80" s="64">
        <v>1438450000</v>
      </c>
      <c r="J80" s="54"/>
      <c r="K80" s="53"/>
      <c r="L80" s="54"/>
      <c r="M80" s="53"/>
      <c r="N80" s="60">
        <v>5005230000</v>
      </c>
      <c r="P80" s="51"/>
    </row>
    <row r="81" spans="1:16" s="50" customFormat="1" ht="20.100000000000001" customHeight="1" x14ac:dyDescent="0.25">
      <c r="A81" s="58">
        <v>73</v>
      </c>
      <c r="B81" s="57" t="s">
        <v>38</v>
      </c>
      <c r="C81" s="56" t="s">
        <v>39</v>
      </c>
      <c r="D81" s="54">
        <v>2012</v>
      </c>
      <c r="E81" s="53">
        <v>3009547600</v>
      </c>
      <c r="F81" s="54">
        <v>2013</v>
      </c>
      <c r="G81" s="53">
        <v>1174710000</v>
      </c>
      <c r="H81" s="54">
        <v>2014</v>
      </c>
      <c r="I81" s="53">
        <v>1469637200</v>
      </c>
      <c r="J81" s="54"/>
      <c r="K81" s="53"/>
      <c r="L81" s="54"/>
      <c r="M81" s="53"/>
      <c r="N81" s="60">
        <f>E81+G81+I81</f>
        <v>5653894800</v>
      </c>
      <c r="P81" s="51"/>
    </row>
    <row r="82" spans="1:16" s="50" customFormat="1" ht="20.100000000000001" customHeight="1" x14ac:dyDescent="0.25">
      <c r="A82" s="58">
        <v>74</v>
      </c>
      <c r="B82" s="143" t="s">
        <v>108</v>
      </c>
      <c r="C82" s="56" t="s">
        <v>109</v>
      </c>
      <c r="D82" s="54">
        <v>2012</v>
      </c>
      <c r="E82" s="53">
        <v>2764325400</v>
      </c>
      <c r="F82" s="54">
        <v>2013</v>
      </c>
      <c r="G82" s="53">
        <v>2850316600</v>
      </c>
      <c r="H82" s="54">
        <v>2014</v>
      </c>
      <c r="I82" s="53">
        <v>2584419000</v>
      </c>
      <c r="J82" s="54"/>
      <c r="K82" s="53"/>
      <c r="L82" s="54"/>
      <c r="M82" s="53"/>
      <c r="N82" s="59">
        <v>8199061000</v>
      </c>
      <c r="P82" s="51"/>
    </row>
    <row r="83" spans="1:16" s="50" customFormat="1" ht="20.100000000000001" customHeight="1" x14ac:dyDescent="0.25">
      <c r="A83" s="58">
        <v>75</v>
      </c>
      <c r="B83" s="145"/>
      <c r="C83" s="56" t="s">
        <v>110</v>
      </c>
      <c r="D83" s="54">
        <v>2012</v>
      </c>
      <c r="E83" s="53">
        <v>1359540016</v>
      </c>
      <c r="F83" s="54">
        <v>2013</v>
      </c>
      <c r="G83" s="53">
        <v>2925970600</v>
      </c>
      <c r="H83" s="54">
        <v>2014</v>
      </c>
      <c r="I83" s="53">
        <v>1695013250</v>
      </c>
      <c r="J83" s="54"/>
      <c r="K83" s="53"/>
      <c r="L83" s="54"/>
      <c r="M83" s="53"/>
      <c r="N83" s="59">
        <v>5980523866</v>
      </c>
      <c r="P83" s="51"/>
    </row>
    <row r="84" spans="1:16" s="50" customFormat="1" ht="20.100000000000001" customHeight="1" x14ac:dyDescent="0.25">
      <c r="A84" s="58">
        <v>76</v>
      </c>
      <c r="B84" s="57" t="s">
        <v>40</v>
      </c>
      <c r="C84" s="56" t="s">
        <v>41</v>
      </c>
      <c r="D84" s="54">
        <v>2011</v>
      </c>
      <c r="E84" s="53">
        <v>4379506900</v>
      </c>
      <c r="F84" s="54">
        <v>2012</v>
      </c>
      <c r="G84" s="53">
        <v>2779106800</v>
      </c>
      <c r="H84" s="54">
        <v>2013</v>
      </c>
      <c r="I84" s="53">
        <v>2254657700</v>
      </c>
      <c r="J84" s="54"/>
      <c r="K84" s="53"/>
      <c r="L84" s="54"/>
      <c r="M84" s="53"/>
      <c r="N84" s="60">
        <v>9413271400</v>
      </c>
      <c r="P84" s="51"/>
    </row>
    <row r="85" spans="1:16" s="50" customFormat="1" ht="20.100000000000001" customHeight="1" x14ac:dyDescent="0.25">
      <c r="A85" s="58">
        <v>77</v>
      </c>
      <c r="B85" s="143" t="s">
        <v>111</v>
      </c>
      <c r="C85" s="56" t="s">
        <v>112</v>
      </c>
      <c r="D85" s="54">
        <v>2012</v>
      </c>
      <c r="E85" s="53">
        <v>1759326000</v>
      </c>
      <c r="F85" s="54">
        <v>2013</v>
      </c>
      <c r="G85" s="53">
        <v>2786025000</v>
      </c>
      <c r="H85" s="54">
        <v>2014</v>
      </c>
      <c r="I85" s="53">
        <v>2639259300</v>
      </c>
      <c r="J85" s="54"/>
      <c r="K85" s="53"/>
      <c r="L85" s="54"/>
      <c r="M85" s="53"/>
      <c r="N85" s="59">
        <v>7184610300</v>
      </c>
      <c r="P85" s="51"/>
    </row>
    <row r="86" spans="1:16" s="50" customFormat="1" ht="20.100000000000001" customHeight="1" x14ac:dyDescent="0.25">
      <c r="A86" s="58">
        <v>78</v>
      </c>
      <c r="B86" s="144"/>
      <c r="C86" s="56" t="s">
        <v>113</v>
      </c>
      <c r="D86" s="54">
        <v>2013</v>
      </c>
      <c r="E86" s="53">
        <v>1493171000</v>
      </c>
      <c r="F86" s="54">
        <v>2014</v>
      </c>
      <c r="G86" s="53">
        <v>3749980200</v>
      </c>
      <c r="H86" s="54">
        <v>2015</v>
      </c>
      <c r="I86" s="53">
        <v>2639400000</v>
      </c>
      <c r="J86" s="54"/>
      <c r="K86" s="53"/>
      <c r="L86" s="54"/>
      <c r="M86" s="53"/>
      <c r="N86" s="59">
        <v>7882551200</v>
      </c>
      <c r="P86" s="51"/>
    </row>
    <row r="87" spans="1:16" s="50" customFormat="1" ht="20.100000000000001" customHeight="1" x14ac:dyDescent="0.25">
      <c r="A87" s="58">
        <v>79</v>
      </c>
      <c r="B87" s="144"/>
      <c r="C87" s="56" t="s">
        <v>114</v>
      </c>
      <c r="D87" s="54">
        <v>2011</v>
      </c>
      <c r="E87" s="53">
        <v>1471429000</v>
      </c>
      <c r="F87" s="54">
        <v>2012</v>
      </c>
      <c r="G87" s="53">
        <v>1781475000</v>
      </c>
      <c r="H87" s="54">
        <v>2013</v>
      </c>
      <c r="I87" s="53">
        <v>3252974700</v>
      </c>
      <c r="J87" s="54">
        <v>2014</v>
      </c>
      <c r="K87" s="53">
        <v>1723521</v>
      </c>
      <c r="L87" s="54"/>
      <c r="M87" s="53"/>
      <c r="N87" s="59">
        <f>E87+G87+I87+K87</f>
        <v>6507602221</v>
      </c>
      <c r="P87" s="51"/>
    </row>
    <row r="88" spans="1:16" s="50" customFormat="1" ht="20.100000000000001" customHeight="1" x14ac:dyDescent="0.25">
      <c r="A88" s="58">
        <v>80</v>
      </c>
      <c r="B88" s="145"/>
      <c r="C88" s="56" t="s">
        <v>115</v>
      </c>
      <c r="D88" s="54">
        <v>2015</v>
      </c>
      <c r="E88" s="53">
        <v>7172107000</v>
      </c>
      <c r="F88" s="54"/>
      <c r="G88" s="53"/>
      <c r="H88" s="54"/>
      <c r="I88" s="53"/>
      <c r="J88" s="54"/>
      <c r="K88" s="53"/>
      <c r="L88" s="54"/>
      <c r="M88" s="53"/>
      <c r="N88" s="59">
        <v>7172107000</v>
      </c>
      <c r="P88" s="51"/>
    </row>
    <row r="89" spans="1:16" s="50" customFormat="1" ht="20.100000000000001" customHeight="1" x14ac:dyDescent="0.25">
      <c r="A89" s="58">
        <v>81</v>
      </c>
      <c r="B89" s="143" t="s">
        <v>116</v>
      </c>
      <c r="C89" s="56" t="s">
        <v>117</v>
      </c>
      <c r="D89" s="54">
        <v>2012</v>
      </c>
      <c r="E89" s="63">
        <v>2635902200</v>
      </c>
      <c r="F89" s="54">
        <v>2013</v>
      </c>
      <c r="G89" s="63">
        <v>3420400000</v>
      </c>
      <c r="H89" s="54"/>
      <c r="I89" s="53"/>
      <c r="J89" s="54"/>
      <c r="K89" s="53"/>
      <c r="L89" s="54"/>
      <c r="M89" s="53"/>
      <c r="N89" s="59">
        <v>6056302200</v>
      </c>
      <c r="P89" s="51"/>
    </row>
    <row r="90" spans="1:16" s="50" customFormat="1" ht="20.100000000000001" customHeight="1" x14ac:dyDescent="0.25">
      <c r="A90" s="58">
        <v>82</v>
      </c>
      <c r="B90" s="145"/>
      <c r="C90" s="56" t="s">
        <v>118</v>
      </c>
      <c r="D90" s="54">
        <v>2011</v>
      </c>
      <c r="E90" s="63">
        <v>2049470000</v>
      </c>
      <c r="F90" s="54">
        <v>2012</v>
      </c>
      <c r="G90" s="63">
        <v>2765319000</v>
      </c>
      <c r="H90" s="54">
        <v>2013</v>
      </c>
      <c r="I90" s="63">
        <v>772495000</v>
      </c>
      <c r="J90" s="54"/>
      <c r="K90" s="53"/>
      <c r="L90" s="54"/>
      <c r="M90" s="53"/>
      <c r="N90" s="59">
        <v>5587284000</v>
      </c>
      <c r="P90" s="51"/>
    </row>
    <row r="91" spans="1:16" s="50" customFormat="1" ht="20.100000000000001" customHeight="1" x14ac:dyDescent="0.25">
      <c r="A91" s="58">
        <v>83</v>
      </c>
      <c r="B91" s="57" t="s">
        <v>42</v>
      </c>
      <c r="C91" s="56" t="s">
        <v>43</v>
      </c>
      <c r="D91" s="54">
        <v>2012</v>
      </c>
      <c r="E91" s="61">
        <f>E89+E90</f>
        <v>4685372200</v>
      </c>
      <c r="F91" s="62">
        <v>2013</v>
      </c>
      <c r="G91" s="61">
        <f>G89+G90</f>
        <v>6185719000</v>
      </c>
      <c r="H91" s="62">
        <v>2014</v>
      </c>
      <c r="I91" s="61">
        <f>I89+I90</f>
        <v>772495000</v>
      </c>
      <c r="J91" s="54"/>
      <c r="K91" s="53"/>
      <c r="L91" s="54"/>
      <c r="M91" s="53"/>
      <c r="N91" s="60">
        <v>8949999000</v>
      </c>
      <c r="P91" s="51"/>
    </row>
    <row r="92" spans="1:16" s="50" customFormat="1" ht="20.100000000000001" customHeight="1" x14ac:dyDescent="0.25">
      <c r="A92" s="58">
        <v>84</v>
      </c>
      <c r="B92" s="57" t="s">
        <v>119</v>
      </c>
      <c r="C92" s="56" t="s">
        <v>119</v>
      </c>
      <c r="D92" s="55">
        <v>2011</v>
      </c>
      <c r="E92" s="53">
        <v>1190470000</v>
      </c>
      <c r="F92" s="54">
        <v>2012</v>
      </c>
      <c r="G92" s="53">
        <v>4958264000</v>
      </c>
      <c r="H92" s="54">
        <v>2013</v>
      </c>
      <c r="I92" s="53">
        <v>3444518000</v>
      </c>
      <c r="J92" s="54"/>
      <c r="K92" s="53"/>
      <c r="L92" s="54"/>
      <c r="M92" s="53"/>
      <c r="N92" s="59">
        <f>E92+G92+I92</f>
        <v>9593252000</v>
      </c>
      <c r="P92" s="51"/>
    </row>
    <row r="93" spans="1:16" s="50" customFormat="1" ht="20.100000000000001" customHeight="1" x14ac:dyDescent="0.25">
      <c r="A93" s="58">
        <v>85</v>
      </c>
      <c r="B93" s="57" t="s">
        <v>44</v>
      </c>
      <c r="C93" s="56" t="s">
        <v>45</v>
      </c>
      <c r="D93" s="55">
        <v>2014</v>
      </c>
      <c r="E93" s="53">
        <v>2000000000</v>
      </c>
      <c r="F93" s="54">
        <v>2015</v>
      </c>
      <c r="G93" s="53">
        <v>9000000000</v>
      </c>
      <c r="H93" s="54"/>
      <c r="I93" s="53"/>
      <c r="J93" s="54"/>
      <c r="K93" s="53"/>
      <c r="L93" s="54"/>
      <c r="M93" s="53"/>
      <c r="N93" s="52">
        <f>E93+G93</f>
        <v>11000000000</v>
      </c>
      <c r="P93" s="51"/>
    </row>
    <row r="94" spans="1:16" x14ac:dyDescent="0.25">
      <c r="A94" s="147" t="s">
        <v>151</v>
      </c>
      <c r="B94" s="147"/>
      <c r="C94" s="147"/>
      <c r="D94" s="147"/>
      <c r="E94" s="147"/>
      <c r="F94" s="147"/>
      <c r="G94" s="147"/>
      <c r="H94" s="147"/>
      <c r="I94" s="147"/>
      <c r="J94" s="147"/>
      <c r="K94" s="147"/>
      <c r="L94" s="147"/>
      <c r="M94" s="147"/>
      <c r="N94" s="146">
        <f>SUM(N60:N93,N6:N59)</f>
        <v>918343260432</v>
      </c>
    </row>
    <row r="95" spans="1:16" x14ac:dyDescent="0.25">
      <c r="A95" s="147"/>
      <c r="B95" s="147"/>
      <c r="C95" s="147"/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6"/>
    </row>
  </sheetData>
  <mergeCells count="43">
    <mergeCell ref="N94:N95"/>
    <mergeCell ref="B76:B77"/>
    <mergeCell ref="B78:B80"/>
    <mergeCell ref="B82:B83"/>
    <mergeCell ref="B85:B88"/>
    <mergeCell ref="B89:B90"/>
    <mergeCell ref="A94:M95"/>
    <mergeCell ref="B72:B73"/>
    <mergeCell ref="C56:C58"/>
    <mergeCell ref="D56:E57"/>
    <mergeCell ref="F56:G57"/>
    <mergeCell ref="H56:I57"/>
    <mergeCell ref="N56:N58"/>
    <mergeCell ref="B60:B62"/>
    <mergeCell ref="B63:B64"/>
    <mergeCell ref="B65:B67"/>
    <mergeCell ref="B68:B69"/>
    <mergeCell ref="J56:K57"/>
    <mergeCell ref="L56:M57"/>
    <mergeCell ref="A56:A58"/>
    <mergeCell ref="B56:B58"/>
    <mergeCell ref="B7:B11"/>
    <mergeCell ref="B12:B13"/>
    <mergeCell ref="B14:B17"/>
    <mergeCell ref="B19:B24"/>
    <mergeCell ref="B26:B27"/>
    <mergeCell ref="B28:B29"/>
    <mergeCell ref="B30:B31"/>
    <mergeCell ref="B34:B35"/>
    <mergeCell ref="B43:B47"/>
    <mergeCell ref="B48:B51"/>
    <mergeCell ref="B53:B55"/>
    <mergeCell ref="B40:B41"/>
    <mergeCell ref="A1:N1"/>
    <mergeCell ref="A3:A5"/>
    <mergeCell ref="B3:B5"/>
    <mergeCell ref="C3:C5"/>
    <mergeCell ref="D3:E4"/>
    <mergeCell ref="F3:G4"/>
    <mergeCell ref="H3:I4"/>
    <mergeCell ref="J3:K4"/>
    <mergeCell ref="L3:M4"/>
    <mergeCell ref="N3:N5"/>
  </mergeCells>
  <pageMargins left="1.95" right="0.35" top="0.55118110236220474" bottom="0.47244094488188981" header="0.31496062992125984" footer="0.31496062992125984"/>
  <pageSetup paperSize="5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Sheet1 (2)</vt:lpstr>
      <vt:lpstr>GAB PB1&amp;2 TAHAP (2)</vt:lpstr>
      <vt:lpstr>Sheet2</vt:lpstr>
      <vt:lpstr>Sheet3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PB2 bi</dc:creator>
  <cp:lastModifiedBy>User</cp:lastModifiedBy>
  <cp:lastPrinted>2016-08-30T12:05:36Z</cp:lastPrinted>
  <dcterms:created xsi:type="dcterms:W3CDTF">2016-08-22T06:37:18Z</dcterms:created>
  <dcterms:modified xsi:type="dcterms:W3CDTF">2016-08-30T12:07:07Z</dcterms:modified>
</cp:coreProperties>
</file>